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15" windowWidth="14880" windowHeight="4020"/>
  </bookViews>
  <sheets>
    <sheet name="Лист1" sheetId="1" r:id="rId1"/>
  </sheets>
  <definedNames>
    <definedName name="_xlnm._FilterDatabase" localSheetId="0" hidden="1">Лист1!$A$2:$AA$500</definedName>
  </definedNames>
  <calcPr calcId="145621"/>
</workbook>
</file>

<file path=xl/calcChain.xml><?xml version="1.0" encoding="utf-8"?>
<calcChain xmlns="http://schemas.openxmlformats.org/spreadsheetml/2006/main">
  <c r="P35" i="1" l="1"/>
  <c r="K35" i="1" s="1"/>
  <c r="P24" i="1" l="1"/>
  <c r="K24" i="1" s="1"/>
  <c r="P36" i="1"/>
  <c r="K36" i="1" s="1"/>
  <c r="P18" i="1"/>
  <c r="K18" i="1" s="1"/>
  <c r="P22" i="1"/>
  <c r="K22" i="1" s="1"/>
  <c r="P38" i="1"/>
  <c r="K38" i="1" s="1"/>
  <c r="P9" i="1" l="1"/>
  <c r="K9" i="1" s="1"/>
  <c r="P13" i="1"/>
  <c r="K13" i="1" s="1"/>
  <c r="P20" i="1"/>
  <c r="K20" i="1" s="1"/>
  <c r="P11" i="1"/>
  <c r="K11" i="1" s="1"/>
  <c r="P8" i="1"/>
  <c r="K8" i="1" s="1"/>
  <c r="P68" i="1"/>
  <c r="K68" i="1" s="1"/>
  <c r="P7" i="1"/>
  <c r="K7" i="1" s="1"/>
  <c r="P99" i="1"/>
  <c r="K99" i="1" s="1"/>
  <c r="P6" i="1"/>
  <c r="K6" i="1" s="1"/>
  <c r="P14" i="1"/>
  <c r="K14" i="1" s="1"/>
  <c r="P58" i="1"/>
  <c r="K58" i="1" s="1"/>
  <c r="P5" i="1"/>
  <c r="K5" i="1" s="1"/>
  <c r="P4" i="1"/>
  <c r="K4" i="1" s="1"/>
  <c r="P3" i="1"/>
  <c r="K3" i="1" s="1"/>
  <c r="P94" i="1"/>
  <c r="K94" i="1" s="1"/>
  <c r="P153" i="1"/>
  <c r="K153" i="1" s="1"/>
  <c r="P197" i="1"/>
  <c r="K197" i="1" s="1"/>
  <c r="P286" i="1"/>
  <c r="K286" i="1" s="1"/>
  <c r="P381" i="1"/>
  <c r="K381" i="1" s="1"/>
  <c r="P430" i="1"/>
  <c r="K430" i="1" s="1"/>
  <c r="P445" i="1"/>
  <c r="K445" i="1" s="1"/>
  <c r="P449" i="1"/>
  <c r="K449" i="1" s="1"/>
  <c r="P447" i="1"/>
  <c r="K447" i="1" s="1"/>
  <c r="P455" i="1"/>
  <c r="K455" i="1" s="1"/>
  <c r="P10" i="1"/>
  <c r="K10" i="1" s="1"/>
  <c r="P15" i="1"/>
  <c r="K15" i="1" s="1"/>
  <c r="P12" i="1"/>
  <c r="K12" i="1" s="1"/>
  <c r="P21" i="1"/>
  <c r="K21" i="1" s="1"/>
  <c r="P16" i="1"/>
  <c r="K16" i="1" s="1"/>
  <c r="P453" i="1"/>
  <c r="K453" i="1" s="1"/>
  <c r="P134" i="1" l="1"/>
  <c r="K134" i="1" s="1"/>
  <c r="P43" i="1" l="1"/>
  <c r="K43" i="1" s="1"/>
  <c r="P369" i="1"/>
  <c r="K369" i="1" s="1"/>
  <c r="P284" i="1"/>
  <c r="K284" i="1" s="1"/>
  <c r="P104" i="1"/>
  <c r="K104" i="1" s="1"/>
  <c r="P256" i="1"/>
  <c r="K256" i="1" s="1"/>
  <c r="P60" i="1" l="1"/>
  <c r="K60" i="1" l="1"/>
  <c r="P49" i="1" l="1"/>
  <c r="P185" i="1"/>
  <c r="K185" i="1" s="1"/>
  <c r="P246" i="1"/>
  <c r="K246" i="1" s="1"/>
  <c r="P330" i="1"/>
  <c r="K330" i="1" s="1"/>
  <c r="P427" i="1"/>
  <c r="P80" i="1"/>
  <c r="K80" i="1" s="1"/>
  <c r="P424" i="1"/>
  <c r="K424" i="1" s="1"/>
  <c r="P436" i="1"/>
  <c r="K436" i="1" s="1"/>
  <c r="P378" i="1"/>
  <c r="K378" i="1" s="1"/>
  <c r="P386" i="1"/>
  <c r="K386" i="1" s="1"/>
  <c r="P77" i="1"/>
  <c r="K77" i="1" s="1"/>
  <c r="P206" i="1"/>
  <c r="P54" i="1"/>
  <c r="K54" i="1" s="1"/>
  <c r="P97" i="1"/>
  <c r="K97" i="1" s="1"/>
  <c r="P120" i="1"/>
  <c r="K120" i="1" s="1"/>
  <c r="P103" i="1"/>
  <c r="K103" i="1" s="1"/>
  <c r="P217" i="1"/>
  <c r="K217" i="1" s="1"/>
  <c r="P172" i="1"/>
  <c r="K172" i="1" s="1"/>
  <c r="P41" i="1"/>
  <c r="P192" i="1"/>
  <c r="P79" i="1"/>
  <c r="P27" i="1"/>
  <c r="P47" i="1"/>
  <c r="K47" i="1" s="1"/>
  <c r="P111" i="1"/>
  <c r="P439" i="1"/>
  <c r="P32" i="1"/>
  <c r="K32" i="1" s="1"/>
  <c r="P251" i="1"/>
  <c r="K251" i="1" s="1"/>
  <c r="P322" i="1"/>
  <c r="K322" i="1" s="1"/>
  <c r="P236" i="1"/>
  <c r="K236" i="1" s="1"/>
  <c r="K427" i="1" l="1"/>
  <c r="K49" i="1"/>
  <c r="K206" i="1"/>
  <c r="K41" i="1"/>
  <c r="K192" i="1"/>
  <c r="K79" i="1"/>
  <c r="K27" i="1"/>
  <c r="K111" i="1"/>
  <c r="K439" i="1"/>
  <c r="P19" i="1"/>
  <c r="K19" i="1" s="1"/>
  <c r="P42" i="1"/>
  <c r="K42" i="1" s="1"/>
  <c r="P355" i="1"/>
  <c r="K355" i="1" s="1"/>
  <c r="P52" i="1" l="1"/>
  <c r="K52" i="1" s="1"/>
  <c r="P163" i="1"/>
  <c r="K163" i="1" s="1"/>
  <c r="P116" i="1"/>
  <c r="K116" i="1" s="1"/>
  <c r="P344" i="1"/>
  <c r="K344" i="1" s="1"/>
  <c r="P364" i="1" l="1"/>
  <c r="K364" i="1" s="1"/>
  <c r="P33" i="1" l="1"/>
  <c r="K33" i="1" s="1"/>
  <c r="P230" i="1"/>
  <c r="K230" i="1" s="1"/>
  <c r="P29" i="1"/>
  <c r="K29" i="1" s="1"/>
  <c r="P114" i="1"/>
  <c r="K114" i="1" s="1"/>
  <c r="P25" i="1"/>
  <c r="K25" i="1" s="1"/>
  <c r="P63" i="1"/>
  <c r="K63" i="1" s="1"/>
  <c r="P74" i="1"/>
  <c r="K74" i="1" s="1"/>
  <c r="P96" i="1"/>
  <c r="K96" i="1" s="1"/>
  <c r="P71" i="1"/>
  <c r="K71" i="1" s="1"/>
  <c r="P78" i="1"/>
  <c r="K78" i="1" s="1"/>
  <c r="P89" i="1"/>
  <c r="K89" i="1" s="1"/>
  <c r="P84" i="1"/>
  <c r="K84" i="1" s="1"/>
  <c r="P59" i="1"/>
  <c r="K59" i="1" s="1"/>
  <c r="P70" i="1"/>
  <c r="K70" i="1" s="1"/>
  <c r="P83" i="1"/>
  <c r="K83" i="1" s="1"/>
  <c r="P298" i="1"/>
  <c r="K298" i="1" s="1"/>
  <c r="P141" i="1" l="1"/>
  <c r="K141" i="1" s="1"/>
  <c r="P137" i="1"/>
  <c r="K137" i="1" s="1"/>
  <c r="P26" i="1"/>
  <c r="K26" i="1" s="1"/>
  <c r="P44" i="1" l="1"/>
  <c r="K44" i="1" s="1"/>
  <c r="P243" i="1" l="1"/>
  <c r="K243" i="1" s="1"/>
  <c r="P31" i="1" l="1"/>
  <c r="K31" i="1" s="1"/>
  <c r="P410" i="1" l="1"/>
  <c r="K410" i="1" s="1"/>
  <c r="P356" i="1"/>
  <c r="K356" i="1" s="1"/>
  <c r="P295" i="1"/>
  <c r="K295" i="1" s="1"/>
  <c r="P398" i="1"/>
  <c r="K398" i="1" s="1"/>
  <c r="P323" i="1"/>
  <c r="K323" i="1" s="1"/>
  <c r="P358" i="1"/>
  <c r="K358" i="1" s="1"/>
  <c r="P392" i="1"/>
  <c r="K392" i="1" s="1"/>
  <c r="P194" i="1"/>
  <c r="K194" i="1" s="1"/>
  <c r="P437" i="1"/>
  <c r="K437" i="1" s="1"/>
  <c r="P220" i="1"/>
  <c r="K220" i="1" s="1"/>
  <c r="P402" i="1"/>
  <c r="K402" i="1" s="1"/>
  <c r="P261" i="1" l="1"/>
  <c r="K261" i="1" s="1"/>
  <c r="P357" i="1" l="1"/>
  <c r="K357" i="1" s="1"/>
  <c r="P202" i="1"/>
  <c r="K202" i="1" s="1"/>
  <c r="P203" i="1"/>
  <c r="K203" i="1" s="1"/>
  <c r="P395" i="1"/>
  <c r="K395" i="1" s="1"/>
  <c r="P412" i="1"/>
  <c r="K412" i="1" s="1"/>
  <c r="P268" i="1"/>
  <c r="K268" i="1" s="1"/>
  <c r="P294" i="1"/>
  <c r="K294" i="1" s="1"/>
  <c r="P160" i="1"/>
  <c r="K160" i="1" s="1"/>
  <c r="P421" i="1"/>
  <c r="K421" i="1" s="1"/>
  <c r="P174" i="1"/>
  <c r="K174" i="1" s="1"/>
  <c r="P56" i="1"/>
  <c r="K56" i="1" s="1"/>
  <c r="P198" i="1"/>
  <c r="K198" i="1" s="1"/>
  <c r="P81" i="1"/>
  <c r="K81" i="1" s="1"/>
  <c r="P182" i="1"/>
  <c r="K182" i="1" s="1"/>
  <c r="P333" i="1"/>
  <c r="K333" i="1" s="1"/>
  <c r="P391" i="1"/>
  <c r="K391" i="1" s="1"/>
  <c r="P422" i="1"/>
  <c r="K422" i="1" s="1"/>
  <c r="P419" i="1"/>
  <c r="K419" i="1" s="1"/>
  <c r="P110" i="1"/>
  <c r="K110" i="1" s="1"/>
  <c r="P354" i="1"/>
  <c r="K354" i="1" s="1"/>
  <c r="P441" i="1"/>
  <c r="K441" i="1" s="1"/>
  <c r="P193" i="1"/>
  <c r="K193" i="1" s="1"/>
  <c r="P338" i="1"/>
  <c r="K338" i="1" s="1"/>
  <c r="P306" i="1"/>
  <c r="K306" i="1" s="1"/>
  <c r="P148" i="1"/>
  <c r="K148" i="1" s="1"/>
  <c r="P61" i="1"/>
  <c r="K61" i="1" s="1"/>
  <c r="P403" i="1"/>
  <c r="K403" i="1" s="1"/>
  <c r="P390" i="1"/>
  <c r="K390" i="1" s="1"/>
  <c r="P205" i="1"/>
  <c r="K205" i="1" s="1"/>
  <c r="P393" i="1"/>
  <c r="K393" i="1" s="1"/>
  <c r="P431" i="1"/>
  <c r="K431" i="1" s="1"/>
  <c r="P320" i="1"/>
  <c r="K320" i="1" s="1"/>
  <c r="P188" i="1"/>
  <c r="K188" i="1" s="1"/>
  <c r="P226" i="1"/>
  <c r="K226" i="1" s="1"/>
  <c r="P178" i="1"/>
  <c r="K178" i="1" s="1"/>
  <c r="P276" i="1"/>
  <c r="K276" i="1" s="1"/>
  <c r="P212" i="1"/>
  <c r="K212" i="1" s="1"/>
  <c r="P334" i="1"/>
  <c r="K334" i="1" s="1"/>
  <c r="P379" i="1"/>
  <c r="K379" i="1" s="1"/>
  <c r="P201" i="1"/>
  <c r="K201" i="1" s="1"/>
  <c r="P262" i="1"/>
  <c r="K262" i="1" s="1"/>
  <c r="P196" i="1"/>
  <c r="K196" i="1" s="1"/>
  <c r="P389" i="1"/>
  <c r="K389" i="1" s="1"/>
  <c r="P237" i="1"/>
  <c r="K237" i="1" s="1"/>
  <c r="P229" i="1"/>
  <c r="K229" i="1" s="1"/>
  <c r="P363" i="1"/>
  <c r="K363" i="1" s="1"/>
  <c r="P145" i="1"/>
  <c r="K145" i="1" s="1"/>
  <c r="P255" i="1"/>
  <c r="K255" i="1" s="1"/>
  <c r="P135" i="1"/>
  <c r="K135" i="1" s="1"/>
  <c r="P432" i="1"/>
  <c r="K432" i="1" s="1"/>
  <c r="P352" i="1"/>
  <c r="K352" i="1" s="1"/>
  <c r="P346" i="1"/>
  <c r="K346" i="1" s="1"/>
  <c r="P124" i="1"/>
  <c r="K124" i="1" s="1"/>
  <c r="P341" i="1"/>
  <c r="K341" i="1" s="1"/>
  <c r="P132" i="1"/>
  <c r="K132" i="1" s="1"/>
  <c r="P359" i="1"/>
  <c r="K359" i="1" s="1"/>
  <c r="P337" i="1"/>
  <c r="K337" i="1" s="1"/>
  <c r="P118" i="1"/>
  <c r="K118" i="1" s="1"/>
  <c r="P347" i="1"/>
  <c r="K347" i="1" s="1"/>
  <c r="P332" i="1"/>
  <c r="K332" i="1" s="1"/>
  <c r="P252" i="1"/>
  <c r="K252" i="1" s="1"/>
  <c r="P189" i="1"/>
  <c r="K189" i="1" s="1"/>
  <c r="P179" i="1"/>
  <c r="K179" i="1" s="1"/>
  <c r="P170" i="1"/>
  <c r="K170" i="1" s="1"/>
  <c r="P175" i="1"/>
  <c r="K175" i="1" s="1"/>
  <c r="P146" i="1"/>
  <c r="K146" i="1" s="1"/>
  <c r="P253" i="1"/>
  <c r="K253" i="1" s="1"/>
  <c r="P228" i="1"/>
  <c r="K228" i="1" s="1"/>
  <c r="P269" i="1"/>
  <c r="K269" i="1" s="1"/>
  <c r="P411" i="1"/>
  <c r="K411" i="1" s="1"/>
  <c r="P249" i="1"/>
  <c r="K249" i="1" s="1"/>
  <c r="P98" i="1"/>
  <c r="K98" i="1" s="1"/>
  <c r="P167" i="1"/>
  <c r="K167" i="1" s="1"/>
  <c r="P371" i="1"/>
  <c r="K371" i="1" s="1"/>
  <c r="P365" i="1"/>
  <c r="K365" i="1" s="1"/>
  <c r="P151" i="1"/>
  <c r="K151" i="1" s="1"/>
  <c r="P214" i="1"/>
  <c r="K214" i="1" s="1"/>
  <c r="P133" i="1"/>
  <c r="K133" i="1" s="1"/>
  <c r="P157" i="1"/>
  <c r="K157" i="1" s="1"/>
  <c r="P336" i="1"/>
  <c r="K336" i="1" s="1"/>
  <c r="P76" i="1"/>
  <c r="K76" i="1" s="1"/>
  <c r="P400" i="1"/>
  <c r="K400" i="1" s="1"/>
  <c r="P240" i="1"/>
  <c r="K240" i="1" s="1"/>
  <c r="P186" i="1"/>
  <c r="K186" i="1" s="1"/>
  <c r="P388" i="1"/>
  <c r="K388" i="1" s="1"/>
  <c r="P450" i="1"/>
  <c r="K450" i="1" s="1"/>
  <c r="P394" i="1"/>
  <c r="K394" i="1" s="1"/>
  <c r="P331" i="1"/>
  <c r="K331" i="1" s="1"/>
  <c r="P296" i="1"/>
  <c r="K296" i="1" s="1"/>
  <c r="P90" i="1"/>
  <c r="K90" i="1" s="1"/>
  <c r="P301" i="1"/>
  <c r="K301" i="1" s="1"/>
  <c r="P305" i="1"/>
  <c r="K305" i="1" s="1"/>
  <c r="P109" i="1"/>
  <c r="K109" i="1" s="1"/>
  <c r="P417" i="1"/>
  <c r="K417" i="1" s="1"/>
  <c r="P235" i="1"/>
  <c r="K235" i="1" s="1"/>
  <c r="P51" i="1"/>
  <c r="K51" i="1" s="1"/>
  <c r="P280" i="1"/>
  <c r="K280" i="1" s="1"/>
  <c r="P428" i="1"/>
  <c r="K428" i="1" s="1"/>
  <c r="P426" i="1"/>
  <c r="K426" i="1" s="1"/>
  <c r="P108" i="1"/>
  <c r="K108" i="1" s="1"/>
  <c r="P290" i="1"/>
  <c r="K290" i="1" s="1"/>
  <c r="P289" i="1"/>
  <c r="K289" i="1" s="1"/>
  <c r="P310" i="1"/>
  <c r="K310" i="1" s="1"/>
  <c r="P152" i="1"/>
  <c r="K152" i="1" s="1"/>
  <c r="P66" i="1"/>
  <c r="K66" i="1" s="1"/>
  <c r="P140" i="1"/>
  <c r="K140" i="1" s="1"/>
  <c r="P187" i="1"/>
  <c r="K187" i="1" s="1"/>
  <c r="P183" i="1"/>
  <c r="K183" i="1" s="1"/>
  <c r="P143" i="1"/>
  <c r="K143" i="1" s="1"/>
  <c r="P448" i="1"/>
  <c r="K448" i="1" s="1"/>
  <c r="P297" i="1"/>
  <c r="K297" i="1" s="1"/>
  <c r="P291" i="1"/>
  <c r="K291" i="1" s="1"/>
  <c r="P326" i="1"/>
  <c r="K326" i="1" s="1"/>
  <c r="P55" i="1"/>
  <c r="K55" i="1" s="1"/>
  <c r="P191" i="1"/>
  <c r="K191" i="1" s="1"/>
  <c r="P85" i="1"/>
  <c r="K85" i="1" s="1"/>
  <c r="P361" i="1"/>
  <c r="K361" i="1" s="1"/>
  <c r="P218" i="1"/>
  <c r="K218" i="1" s="1"/>
  <c r="P105" i="1"/>
  <c r="K105" i="1" s="1"/>
  <c r="P147" i="1"/>
  <c r="K147" i="1" s="1"/>
  <c r="P139" i="1"/>
  <c r="K139" i="1" s="1"/>
  <c r="P159" i="1"/>
  <c r="K159" i="1" s="1"/>
  <c r="P180" i="1"/>
  <c r="K180" i="1" s="1"/>
  <c r="P327" i="1"/>
  <c r="K327" i="1" s="1"/>
  <c r="P372" i="1"/>
  <c r="K372" i="1" s="1"/>
  <c r="P224" i="1"/>
  <c r="K224" i="1" s="1"/>
  <c r="P250" i="1"/>
  <c r="K250" i="1" s="1"/>
  <c r="P161" i="1"/>
  <c r="K161" i="1" s="1"/>
  <c r="P222" i="1"/>
  <c r="K222" i="1" s="1"/>
  <c r="P362" i="1"/>
  <c r="K362" i="1" s="1"/>
  <c r="P420" i="1"/>
  <c r="K420" i="1" s="1"/>
  <c r="P315" i="1"/>
  <c r="K315" i="1" s="1"/>
  <c r="P324" i="1"/>
  <c r="K324" i="1" s="1"/>
  <c r="P67" i="1"/>
  <c r="K67" i="1" s="1"/>
  <c r="P316" i="1"/>
  <c r="K316" i="1" s="1"/>
  <c r="P278" i="1"/>
  <c r="K278" i="1" s="1"/>
  <c r="P106" i="1"/>
  <c r="K106" i="1" s="1"/>
  <c r="P39" i="1"/>
  <c r="K39" i="1" s="1"/>
  <c r="P375" i="1"/>
  <c r="K375" i="1" s="1"/>
  <c r="P308" i="1"/>
  <c r="K308" i="1" s="1"/>
  <c r="P92" i="1"/>
  <c r="K92" i="1" s="1"/>
  <c r="P272" i="1"/>
  <c r="K272" i="1" s="1"/>
  <c r="P200" i="1"/>
  <c r="K200" i="1" s="1"/>
  <c r="P125" i="1"/>
  <c r="K125" i="1" s="1"/>
  <c r="P169" i="1"/>
  <c r="K169" i="1" s="1"/>
  <c r="P45" i="1"/>
  <c r="K45" i="1" s="1"/>
  <c r="P387" i="1"/>
  <c r="K387" i="1" s="1"/>
  <c r="P377" i="1"/>
  <c r="K377" i="1" s="1"/>
  <c r="P171" i="1"/>
  <c r="K171" i="1" s="1"/>
  <c r="P34" i="1"/>
  <c r="K34" i="1" s="1"/>
  <c r="P165" i="1"/>
  <c r="K165" i="1" s="1"/>
  <c r="P158" i="1"/>
  <c r="K158" i="1" s="1"/>
  <c r="P273" i="1"/>
  <c r="K273" i="1" s="1"/>
  <c r="P270" i="1"/>
  <c r="K270" i="1" s="1"/>
  <c r="P259" i="1"/>
  <c r="K259" i="1" s="1"/>
  <c r="P48" i="1"/>
  <c r="K48" i="1" s="1"/>
  <c r="P23" i="1"/>
  <c r="K23" i="1" s="1"/>
  <c r="P17" i="1"/>
  <c r="P204" i="1"/>
  <c r="K204" i="1" s="1"/>
  <c r="P119" i="1"/>
  <c r="K119" i="1" s="1"/>
  <c r="P144" i="1"/>
  <c r="K144" i="1" s="1"/>
  <c r="P279" i="1"/>
  <c r="K279" i="1" s="1"/>
  <c r="P121" i="1"/>
  <c r="K121" i="1" s="1"/>
  <c r="P95" i="1"/>
  <c r="K95" i="1" s="1"/>
  <c r="P234" i="1"/>
  <c r="K234" i="1" s="1"/>
  <c r="P288" i="1"/>
  <c r="K288" i="1" s="1"/>
  <c r="P399" i="1"/>
  <c r="K399" i="1" s="1"/>
  <c r="P164" i="1"/>
  <c r="K164" i="1" s="1"/>
  <c r="P245" i="1"/>
  <c r="K245" i="1" s="1"/>
  <c r="P233" i="1"/>
  <c r="K233" i="1" s="1"/>
  <c r="P446" i="1"/>
  <c r="K446" i="1" s="1"/>
  <c r="P407" i="1"/>
  <c r="K407" i="1" s="1"/>
  <c r="P384" i="1"/>
  <c r="K384" i="1" s="1"/>
  <c r="P370" i="1"/>
  <c r="K370" i="1" s="1"/>
  <c r="P128" i="1"/>
  <c r="K128" i="1" s="1"/>
  <c r="P406" i="1"/>
  <c r="K406" i="1" s="1"/>
  <c r="P91" i="1"/>
  <c r="K91" i="1" s="1"/>
  <c r="P307" i="1"/>
  <c r="K307" i="1" s="1"/>
  <c r="P149" i="1"/>
  <c r="K149" i="1" s="1"/>
  <c r="P65" i="1"/>
  <c r="K65" i="1" s="1"/>
  <c r="P247" i="1"/>
  <c r="K247" i="1" s="1"/>
  <c r="P339" i="1"/>
  <c r="K339" i="1" s="1"/>
  <c r="P107" i="1"/>
  <c r="K107" i="1" s="1"/>
  <c r="P299" i="1"/>
  <c r="K299" i="1" s="1"/>
  <c r="P266" i="1"/>
  <c r="K266" i="1" s="1"/>
  <c r="P129" i="1"/>
  <c r="K129" i="1" s="1"/>
  <c r="P293" i="1"/>
  <c r="K293" i="1" s="1"/>
  <c r="P227" i="1"/>
  <c r="K227" i="1" s="1"/>
  <c r="P287" i="1"/>
  <c r="K287" i="1" s="1"/>
  <c r="P87" i="1"/>
  <c r="K87" i="1" s="1"/>
  <c r="P277" i="1"/>
  <c r="K277" i="1" s="1"/>
  <c r="P248" i="1"/>
  <c r="K248" i="1" s="1"/>
  <c r="P219" i="1"/>
  <c r="K219" i="1" s="1"/>
  <c r="P303" i="1"/>
  <c r="K303" i="1" s="1"/>
  <c r="P367" i="1"/>
  <c r="K367" i="1" s="1"/>
  <c r="P318" i="1"/>
  <c r="K318" i="1" s="1"/>
  <c r="P351" i="1"/>
  <c r="K351" i="1" s="1"/>
  <c r="P156" i="1"/>
  <c r="K156" i="1" s="1"/>
  <c r="P274" i="1"/>
  <c r="K274" i="1" s="1"/>
  <c r="P267" i="1"/>
  <c r="K267" i="1" s="1"/>
  <c r="P283" i="1"/>
  <c r="K283" i="1" s="1"/>
  <c r="P383" i="1"/>
  <c r="K383" i="1" s="1"/>
  <c r="P73" i="1"/>
  <c r="K73" i="1" s="1"/>
  <c r="P265" i="1"/>
  <c r="K265" i="1" s="1"/>
  <c r="P210" i="1"/>
  <c r="K210" i="1" s="1"/>
  <c r="P442" i="1"/>
  <c r="K442" i="1" s="1"/>
  <c r="P418" i="1"/>
  <c r="K418" i="1" s="1"/>
  <c r="P444" i="1"/>
  <c r="K444" i="1" s="1"/>
  <c r="P100" i="1"/>
  <c r="K100" i="1" s="1"/>
  <c r="P28" i="1"/>
  <c r="K28" i="1" s="1"/>
  <c r="P328" i="1"/>
  <c r="K328" i="1" s="1"/>
  <c r="P150" i="1"/>
  <c r="K150" i="1" s="1"/>
  <c r="P440" i="1"/>
  <c r="K440" i="1" s="1"/>
  <c r="P302" i="1"/>
  <c r="K302" i="1" s="1"/>
  <c r="P225" i="1"/>
  <c r="K225" i="1" s="1"/>
  <c r="P102" i="1"/>
  <c r="K102" i="1" s="1"/>
  <c r="P168" i="1"/>
  <c r="K168" i="1" s="1"/>
  <c r="P40" i="1"/>
  <c r="K40" i="1" s="1"/>
  <c r="P281" i="1"/>
  <c r="K281" i="1" s="1"/>
  <c r="P82" i="1"/>
  <c r="K82" i="1" s="1"/>
  <c r="P405" i="1"/>
  <c r="K405" i="1" s="1"/>
  <c r="P154" i="1"/>
  <c r="K154" i="1" s="1"/>
  <c r="P117" i="1"/>
  <c r="K117" i="1" s="1"/>
  <c r="P190" i="1"/>
  <c r="K190" i="1" s="1"/>
  <c r="P216" i="1"/>
  <c r="K216" i="1" s="1"/>
  <c r="P93" i="1"/>
  <c r="K93" i="1" s="1"/>
  <c r="P155" i="1"/>
  <c r="K155" i="1" s="1"/>
  <c r="P353" i="1"/>
  <c r="K353" i="1" s="1"/>
  <c r="P176" i="1"/>
  <c r="K176" i="1" s="1"/>
  <c r="P223" i="1"/>
  <c r="K223" i="1" s="1"/>
  <c r="P258" i="1"/>
  <c r="K258" i="1" s="1"/>
  <c r="P382" i="1"/>
  <c r="K382" i="1" s="1"/>
  <c r="P177" i="1"/>
  <c r="K177" i="1" s="1"/>
  <c r="P275" i="1"/>
  <c r="K275" i="1" s="1"/>
  <c r="P396" i="1"/>
  <c r="K396" i="1" s="1"/>
  <c r="P300" i="1"/>
  <c r="K300" i="1" s="1"/>
  <c r="P138" i="1"/>
  <c r="K138" i="1" s="1"/>
  <c r="P242" i="1"/>
  <c r="K242" i="1" s="1"/>
  <c r="P101" i="1"/>
  <c r="K101" i="1" s="1"/>
  <c r="P126" i="1"/>
  <c r="K126" i="1" s="1"/>
  <c r="P131" i="1"/>
  <c r="K131" i="1" s="1"/>
  <c r="P72" i="1"/>
  <c r="K72" i="1" s="1"/>
  <c r="P342" i="1"/>
  <c r="K342" i="1" s="1"/>
  <c r="P319" i="1"/>
  <c r="K319" i="1" s="1"/>
  <c r="P195" i="1"/>
  <c r="K195" i="1" s="1"/>
  <c r="P335" i="1"/>
  <c r="K335" i="1" s="1"/>
  <c r="P380" i="1"/>
  <c r="K380" i="1" s="1"/>
  <c r="P366" i="1"/>
  <c r="K366" i="1" s="1"/>
  <c r="P374" i="1"/>
  <c r="K374" i="1" s="1"/>
  <c r="P321" i="1"/>
  <c r="K321" i="1" s="1"/>
  <c r="P30" i="1"/>
  <c r="K30" i="1" s="1"/>
  <c r="P413" i="1"/>
  <c r="K413" i="1" s="1"/>
  <c r="P264" i="1"/>
  <c r="K264" i="1" s="1"/>
  <c r="P312" i="1"/>
  <c r="K312" i="1" s="1"/>
  <c r="P209" i="1"/>
  <c r="K209" i="1" s="1"/>
  <c r="P244" i="1"/>
  <c r="K244" i="1" s="1"/>
  <c r="P292" i="1"/>
  <c r="K292" i="1" s="1"/>
  <c r="P311" i="1"/>
  <c r="K311" i="1" s="1"/>
  <c r="P115" i="1"/>
  <c r="K115" i="1" s="1"/>
  <c r="P239" i="1"/>
  <c r="K239" i="1" s="1"/>
  <c r="P260" i="1"/>
  <c r="K260" i="1" s="1"/>
  <c r="P86" i="1"/>
  <c r="K86" i="1" s="1"/>
  <c r="P130" i="1"/>
  <c r="K130" i="1" s="1"/>
  <c r="P166" i="1"/>
  <c r="K166" i="1" s="1"/>
  <c r="P309" i="1"/>
  <c r="K309" i="1" s="1"/>
  <c r="P199" i="1"/>
  <c r="K199" i="1" s="1"/>
  <c r="P37" i="1"/>
  <c r="K37" i="1" s="1"/>
  <c r="P263" i="1"/>
  <c r="K263" i="1" s="1"/>
  <c r="P238" i="1"/>
  <c r="K238" i="1" s="1"/>
  <c r="P425" i="1"/>
  <c r="K425" i="1" s="1"/>
  <c r="P215" i="1"/>
  <c r="K215" i="1" s="1"/>
  <c r="P254" i="1"/>
  <c r="K254" i="1" s="1"/>
  <c r="P69" i="1"/>
  <c r="K69" i="1" s="1"/>
  <c r="P314" i="1"/>
  <c r="K314" i="1" s="1"/>
  <c r="P57" i="1"/>
  <c r="K57" i="1" s="1"/>
  <c r="P350" i="1"/>
  <c r="K350" i="1" s="1"/>
  <c r="P75" i="1"/>
  <c r="K75" i="1" s="1"/>
  <c r="P211" i="1"/>
  <c r="K211" i="1" s="1"/>
  <c r="P112" i="1"/>
  <c r="K112" i="1" s="1"/>
  <c r="P257" i="1"/>
  <c r="K257" i="1" s="1"/>
  <c r="P213" i="1"/>
  <c r="K213" i="1" s="1"/>
  <c r="P50" i="1"/>
  <c r="K50" i="1" s="1"/>
  <c r="P349" i="1"/>
  <c r="K349" i="1" s="1"/>
  <c r="P373" i="1"/>
  <c r="K373" i="1" s="1"/>
  <c r="P46" i="1"/>
  <c r="K46" i="1" s="1"/>
  <c r="P385" i="1"/>
  <c r="K385" i="1" s="1"/>
  <c r="P401" i="1"/>
  <c r="K401" i="1" s="1"/>
  <c r="P329" i="1"/>
  <c r="K329" i="1" s="1"/>
  <c r="P325" i="1"/>
  <c r="K325" i="1" s="1"/>
  <c r="P122" i="1"/>
  <c r="K122" i="1" s="1"/>
  <c r="P304" i="1"/>
  <c r="K304" i="1" s="1"/>
  <c r="P62" i="1"/>
  <c r="K62" i="1" s="1"/>
  <c r="P208" i="1"/>
  <c r="K208" i="1" s="1"/>
  <c r="P285" i="1"/>
  <c r="K285" i="1" s="1"/>
  <c r="P241" i="1"/>
  <c r="K241" i="1" s="1"/>
  <c r="P181" i="1"/>
  <c r="K181" i="1" s="1"/>
  <c r="P113" i="1"/>
  <c r="K113" i="1" s="1"/>
  <c r="P173" i="1"/>
  <c r="K173" i="1" s="1"/>
  <c r="P123" i="1"/>
  <c r="K123" i="1" s="1"/>
  <c r="P64" i="1"/>
  <c r="K64" i="1" s="1"/>
  <c r="P136" i="1"/>
  <c r="K136" i="1" s="1"/>
  <c r="P232" i="1"/>
  <c r="K232" i="1" s="1"/>
  <c r="P433" i="1"/>
  <c r="K433" i="1" s="1"/>
  <c r="P408" i="1"/>
  <c r="K408" i="1" s="1"/>
  <c r="P282" i="1"/>
  <c r="K282" i="1" s="1"/>
  <c r="P348" i="1"/>
  <c r="K348" i="1" s="1"/>
  <c r="P340" i="1"/>
  <c r="K340" i="1" s="1"/>
  <c r="P404" i="1"/>
  <c r="K404" i="1" s="1"/>
  <c r="P343" i="1"/>
  <c r="K343" i="1" s="1"/>
  <c r="P53" i="1"/>
  <c r="K53" i="1" s="1"/>
  <c r="P435" i="1"/>
  <c r="K435" i="1" s="1"/>
  <c r="P368" i="1"/>
  <c r="K368" i="1" s="1"/>
  <c r="P313" i="1"/>
  <c r="K313" i="1" s="1"/>
  <c r="P345" i="1"/>
  <c r="K345" i="1" s="1"/>
  <c r="P414" i="1"/>
  <c r="K414" i="1" s="1"/>
  <c r="P415" i="1"/>
  <c r="K415" i="1" s="1"/>
  <c r="P434" i="1"/>
  <c r="K434" i="1" s="1"/>
  <c r="P423" i="1"/>
  <c r="K423" i="1" s="1"/>
  <c r="P360" i="1"/>
  <c r="K360" i="1" s="1"/>
  <c r="P397" i="1"/>
  <c r="K397" i="1" s="1"/>
  <c r="P443" i="1"/>
  <c r="K443" i="1" s="1"/>
  <c r="P142" i="1"/>
  <c r="K142" i="1" s="1"/>
  <c r="P207" i="1"/>
  <c r="K207" i="1" s="1"/>
  <c r="P438" i="1"/>
  <c r="K438" i="1" s="1"/>
  <c r="P88" i="1"/>
  <c r="K88" i="1" s="1"/>
  <c r="P317" i="1"/>
  <c r="K317" i="1" s="1"/>
  <c r="P376" i="1"/>
  <c r="K376" i="1" s="1"/>
  <c r="P162" i="1"/>
  <c r="K162" i="1" s="1"/>
  <c r="P221" i="1"/>
  <c r="K221" i="1" s="1"/>
  <c r="P184" i="1"/>
  <c r="K184" i="1" s="1"/>
  <c r="P271" i="1"/>
  <c r="K271" i="1" s="1"/>
  <c r="P127" i="1"/>
  <c r="K127" i="1" s="1"/>
  <c r="P231" i="1"/>
  <c r="K231" i="1" s="1"/>
  <c r="P451" i="1"/>
  <c r="P452" i="1"/>
  <c r="P409" i="1"/>
  <c r="P454" i="1"/>
  <c r="P456" i="1"/>
  <c r="P416" i="1"/>
  <c r="P429" i="1"/>
  <c r="AT3" i="1" l="1"/>
  <c r="AS3" i="1"/>
  <c r="AM3" i="1"/>
  <c r="AL3" i="1"/>
  <c r="AN3" i="1"/>
  <c r="AQ3" i="1"/>
  <c r="AR3" i="1"/>
  <c r="K451" i="1"/>
  <c r="K454" i="1"/>
  <c r="K416" i="1"/>
  <c r="K452" i="1"/>
  <c r="K456" i="1"/>
  <c r="K429" i="1"/>
  <c r="K409" i="1"/>
  <c r="K17" i="1"/>
  <c r="L36" i="1" l="1"/>
  <c r="L38" i="1"/>
  <c r="L18" i="1"/>
  <c r="L9" i="1"/>
  <c r="L20" i="1"/>
  <c r="L11" i="1"/>
  <c r="L68" i="1"/>
  <c r="L7" i="1"/>
  <c r="L99" i="1"/>
  <c r="L14" i="1"/>
  <c r="L5" i="1"/>
  <c r="L153" i="1"/>
  <c r="L94" i="1"/>
  <c r="L197" i="1"/>
  <c r="L449" i="1"/>
  <c r="L10" i="1"/>
  <c r="L15" i="1"/>
  <c r="L12" i="1"/>
  <c r="L21" i="1"/>
  <c r="L16" i="1"/>
  <c r="L453" i="1"/>
  <c r="L43" i="1"/>
  <c r="L256" i="1"/>
  <c r="L60" i="1"/>
  <c r="AJ3" i="1"/>
  <c r="AO3" i="1"/>
  <c r="AP3" i="1"/>
  <c r="L35" i="1" s="1"/>
  <c r="AK3" i="1"/>
  <c r="L436" i="1"/>
  <c r="L378" i="1"/>
  <c r="L246" i="1"/>
  <c r="L54" i="1"/>
  <c r="L77" i="1"/>
  <c r="L49" i="1"/>
  <c r="L185" i="1"/>
  <c r="L206" i="1"/>
  <c r="L103" i="1"/>
  <c r="L41" i="1"/>
  <c r="L192" i="1"/>
  <c r="L439" i="1"/>
  <c r="L32" i="1"/>
  <c r="L251" i="1"/>
  <c r="L19" i="1"/>
  <c r="L42" i="1"/>
  <c r="L355" i="1"/>
  <c r="L52" i="1"/>
  <c r="L116" i="1"/>
  <c r="L63" i="1"/>
  <c r="L114" i="1"/>
  <c r="L230" i="1"/>
  <c r="L96" i="1"/>
  <c r="L29" i="1"/>
  <c r="L25" i="1"/>
  <c r="L83" i="1"/>
  <c r="L74" i="1"/>
  <c r="L298" i="1"/>
  <c r="L137" i="1"/>
  <c r="M137" i="1" s="1"/>
  <c r="L141" i="1"/>
  <c r="M35" i="1" l="1"/>
  <c r="M38" i="1"/>
  <c r="M36" i="1"/>
  <c r="L22" i="1"/>
  <c r="L24" i="1"/>
  <c r="M18" i="1"/>
  <c r="M94" i="1"/>
  <c r="M153" i="1"/>
  <c r="M9" i="1"/>
  <c r="L13" i="1"/>
  <c r="M20" i="1"/>
  <c r="L8" i="1"/>
  <c r="M11" i="1"/>
  <c r="M68" i="1"/>
  <c r="M7" i="1"/>
  <c r="M99" i="1"/>
  <c r="L6" i="1"/>
  <c r="M14" i="1"/>
  <c r="L3" i="1"/>
  <c r="L58" i="1"/>
  <c r="M5" i="1"/>
  <c r="L4" i="1"/>
  <c r="L134" i="1"/>
  <c r="L381" i="1"/>
  <c r="L47" i="1"/>
  <c r="L286" i="1"/>
  <c r="M197" i="1"/>
  <c r="L430" i="1"/>
  <c r="L445" i="1"/>
  <c r="L455" i="1"/>
  <c r="M449" i="1"/>
  <c r="L369" i="1"/>
  <c r="L447" i="1"/>
  <c r="M10" i="1"/>
  <c r="M15" i="1"/>
  <c r="M12" i="1"/>
  <c r="M21" i="1"/>
  <c r="M16" i="1"/>
  <c r="M453" i="1"/>
  <c r="M43" i="1"/>
  <c r="L217" i="1"/>
  <c r="L284" i="1"/>
  <c r="L104" i="1"/>
  <c r="M256" i="1"/>
  <c r="M60" i="1"/>
  <c r="L172" i="1"/>
  <c r="L386" i="1"/>
  <c r="L364" i="1"/>
  <c r="L79" i="1"/>
  <c r="L84" i="1"/>
  <c r="L97" i="1"/>
  <c r="L27" i="1"/>
  <c r="L330" i="1"/>
  <c r="L163" i="1"/>
  <c r="L322" i="1"/>
  <c r="L416" i="1"/>
  <c r="M416" i="1" s="1"/>
  <c r="L454" i="1"/>
  <c r="M454" i="1" s="1"/>
  <c r="L452" i="1"/>
  <c r="M452" i="1" s="1"/>
  <c r="L409" i="1"/>
  <c r="L456" i="1"/>
  <c r="M456" i="1" s="1"/>
  <c r="L429" i="1"/>
  <c r="M429" i="1" s="1"/>
  <c r="L451" i="1"/>
  <c r="M451" i="1" s="1"/>
  <c r="M41" i="1"/>
  <c r="M185" i="1"/>
  <c r="M77" i="1"/>
  <c r="M246" i="1"/>
  <c r="L424" i="1"/>
  <c r="M378" i="1"/>
  <c r="M436" i="1"/>
  <c r="L111" i="1"/>
  <c r="L80" i="1"/>
  <c r="L427" i="1"/>
  <c r="M206" i="1"/>
  <c r="M49" i="1"/>
  <c r="M54" i="1"/>
  <c r="L120" i="1"/>
  <c r="M103" i="1"/>
  <c r="M192" i="1"/>
  <c r="M439" i="1"/>
  <c r="M251" i="1"/>
  <c r="M32" i="1"/>
  <c r="L344" i="1"/>
  <c r="L236" i="1"/>
  <c r="M19" i="1"/>
  <c r="M42" i="1"/>
  <c r="M355" i="1"/>
  <c r="M52" i="1"/>
  <c r="M116" i="1"/>
  <c r="M63" i="1"/>
  <c r="L26" i="1"/>
  <c r="L78" i="1"/>
  <c r="L59" i="1"/>
  <c r="L33" i="1"/>
  <c r="L89" i="1"/>
  <c r="M25" i="1"/>
  <c r="M96" i="1"/>
  <c r="L71" i="1"/>
  <c r="M83" i="1"/>
  <c r="M29" i="1"/>
  <c r="M298" i="1"/>
  <c r="M230" i="1"/>
  <c r="M74" i="1"/>
  <c r="L70" i="1"/>
  <c r="M114" i="1"/>
  <c r="M141" i="1"/>
  <c r="L17" i="1"/>
  <c r="L44" i="1"/>
  <c r="L325" i="1"/>
  <c r="L136" i="1"/>
  <c r="L62" i="1"/>
  <c r="L46" i="1"/>
  <c r="L263" i="1"/>
  <c r="L113" i="1"/>
  <c r="L314" i="1"/>
  <c r="L254" i="1"/>
  <c r="L215" i="1"/>
  <c r="L50" i="1"/>
  <c r="L181" i="1"/>
  <c r="L285" i="1"/>
  <c r="L123" i="1"/>
  <c r="L309" i="1"/>
  <c r="L425" i="1"/>
  <c r="L37" i="1"/>
  <c r="L241" i="1"/>
  <c r="L208" i="1"/>
  <c r="L112" i="1"/>
  <c r="L211" i="1"/>
  <c r="L122" i="1"/>
  <c r="L373" i="1"/>
  <c r="L213" i="1"/>
  <c r="L350" i="1"/>
  <c r="L257" i="1"/>
  <c r="L57" i="1"/>
  <c r="L329" i="1"/>
  <c r="L166" i="1"/>
  <c r="L304" i="1"/>
  <c r="L64" i="1"/>
  <c r="L401" i="1"/>
  <c r="L69" i="1"/>
  <c r="L238" i="1"/>
  <c r="L75" i="1"/>
  <c r="L349" i="1"/>
  <c r="L402" i="1"/>
  <c r="L173" i="1"/>
  <c r="L199" i="1"/>
  <c r="L385" i="1"/>
  <c r="L383" i="1"/>
  <c r="L100" i="1"/>
  <c r="L444" i="1"/>
  <c r="L442" i="1"/>
  <c r="L303" i="1"/>
  <c r="L210" i="1"/>
  <c r="L225" i="1"/>
  <c r="L318" i="1"/>
  <c r="L82" i="1"/>
  <c r="L28" i="1"/>
  <c r="L351" i="1"/>
  <c r="L102" i="1"/>
  <c r="L418" i="1"/>
  <c r="L287" i="1"/>
  <c r="L216" i="1"/>
  <c r="L227" i="1"/>
  <c r="L190" i="1"/>
  <c r="L367" i="1"/>
  <c r="L40" i="1"/>
  <c r="L156" i="1"/>
  <c r="L302" i="1"/>
  <c r="L155" i="1"/>
  <c r="L93" i="1"/>
  <c r="L168" i="1"/>
  <c r="L267" i="1"/>
  <c r="L283" i="1"/>
  <c r="L265" i="1"/>
  <c r="L281" i="1"/>
  <c r="L117" i="1"/>
  <c r="L248" i="1"/>
  <c r="L440" i="1"/>
  <c r="L150" i="1"/>
  <c r="L274" i="1"/>
  <c r="L87" i="1"/>
  <c r="L293" i="1"/>
  <c r="L277" i="1"/>
  <c r="L154" i="1"/>
  <c r="L392" i="1"/>
  <c r="L73" i="1"/>
  <c r="L370" i="1"/>
  <c r="L234" i="1"/>
  <c r="L204" i="1"/>
  <c r="L219" i="1"/>
  <c r="L149" i="1"/>
  <c r="L307" i="1"/>
  <c r="L259" i="1"/>
  <c r="L387" i="1"/>
  <c r="L405" i="1"/>
  <c r="L377" i="1"/>
  <c r="L23" i="1"/>
  <c r="L270" i="1"/>
  <c r="L247" i="1"/>
  <c r="L171" i="1"/>
  <c r="L45" i="1"/>
  <c r="L169" i="1"/>
  <c r="L107" i="1"/>
  <c r="L266" i="1"/>
  <c r="L299" i="1"/>
  <c r="L233" i="1"/>
  <c r="L31" i="1"/>
  <c r="L406" i="1"/>
  <c r="L384" i="1"/>
  <c r="L34" i="1"/>
  <c r="L164" i="1"/>
  <c r="L407" i="1"/>
  <c r="L328" i="1"/>
  <c r="L245" i="1"/>
  <c r="L144" i="1"/>
  <c r="L129" i="1"/>
  <c r="L279" i="1"/>
  <c r="L399" i="1"/>
  <c r="L91" i="1"/>
  <c r="L446" i="1"/>
  <c r="L119" i="1"/>
  <c r="L65" i="1"/>
  <c r="L273" i="1"/>
  <c r="L158" i="1"/>
  <c r="L48" i="1"/>
  <c r="L437" i="1"/>
  <c r="L189" i="1"/>
  <c r="L226" i="1"/>
  <c r="L359" i="1"/>
  <c r="L135" i="1"/>
  <c r="L229" i="1"/>
  <c r="L237" i="1"/>
  <c r="L352" i="1"/>
  <c r="L332" i="1"/>
  <c r="L389" i="1"/>
  <c r="L337" i="1"/>
  <c r="L196" i="1"/>
  <c r="L346" i="1"/>
  <c r="L295" i="1"/>
  <c r="L212" i="1"/>
  <c r="L276" i="1"/>
  <c r="L347" i="1"/>
  <c r="L118" i="1"/>
  <c r="L252" i="1"/>
  <c r="L178" i="1"/>
  <c r="L334" i="1"/>
  <c r="L132" i="1"/>
  <c r="L124" i="1"/>
  <c r="L426" i="1"/>
  <c r="L410" i="1"/>
  <c r="L379" i="1"/>
  <c r="L432" i="1"/>
  <c r="L201" i="1"/>
  <c r="L255" i="1"/>
  <c r="L214" i="1"/>
  <c r="L262" i="1"/>
  <c r="L341" i="1"/>
  <c r="L145" i="1"/>
  <c r="L356" i="1"/>
  <c r="L363" i="1"/>
  <c r="L380" i="1"/>
  <c r="L321" i="1"/>
  <c r="L30" i="1"/>
  <c r="L374" i="1"/>
  <c r="L72" i="1"/>
  <c r="L138" i="1"/>
  <c r="L312" i="1"/>
  <c r="L353" i="1"/>
  <c r="L177" i="1"/>
  <c r="L101" i="1"/>
  <c r="L319" i="1"/>
  <c r="L382" i="1"/>
  <c r="L264" i="1"/>
  <c r="L244" i="1"/>
  <c r="L292" i="1"/>
  <c r="L258" i="1"/>
  <c r="L260" i="1"/>
  <c r="L311" i="1"/>
  <c r="L131" i="1"/>
  <c r="L300" i="1"/>
  <c r="L342" i="1"/>
  <c r="L275" i="1"/>
  <c r="L396" i="1"/>
  <c r="L195" i="1"/>
  <c r="L130" i="1"/>
  <c r="L115" i="1"/>
  <c r="L86" i="1"/>
  <c r="L242" i="1"/>
  <c r="L223" i="1"/>
  <c r="L239" i="1"/>
  <c r="L176" i="1"/>
  <c r="L335" i="1"/>
  <c r="L220" i="1"/>
  <c r="L413" i="1"/>
  <c r="L126" i="1"/>
  <c r="L209" i="1"/>
  <c r="L366" i="1"/>
  <c r="L110" i="1"/>
  <c r="L391" i="1"/>
  <c r="L56" i="1"/>
  <c r="L403" i="1"/>
  <c r="L61" i="1"/>
  <c r="L357" i="1"/>
  <c r="L421" i="1"/>
  <c r="L395" i="1"/>
  <c r="L268" i="1"/>
  <c r="L182" i="1"/>
  <c r="L441" i="1"/>
  <c r="L412" i="1"/>
  <c r="L338" i="1"/>
  <c r="L188" i="1"/>
  <c r="L198" i="1"/>
  <c r="L431" i="1"/>
  <c r="L320" i="1"/>
  <c r="L81" i="1"/>
  <c r="L193" i="1"/>
  <c r="L306" i="1"/>
  <c r="L333" i="1"/>
  <c r="L148" i="1"/>
  <c r="L393" i="1"/>
  <c r="L174" i="1"/>
  <c r="L203" i="1"/>
  <c r="L354" i="1"/>
  <c r="L419" i="1"/>
  <c r="L294" i="1"/>
  <c r="L390" i="1"/>
  <c r="L160" i="1"/>
  <c r="L243" i="1"/>
  <c r="L205" i="1"/>
  <c r="L202" i="1"/>
  <c r="L422" i="1"/>
  <c r="L362" i="1"/>
  <c r="L180" i="1"/>
  <c r="L224" i="1"/>
  <c r="L125" i="1"/>
  <c r="L327" i="1"/>
  <c r="L288" i="1"/>
  <c r="L222" i="1"/>
  <c r="L420" i="1"/>
  <c r="L375" i="1"/>
  <c r="L316" i="1"/>
  <c r="L128" i="1"/>
  <c r="L361" i="1"/>
  <c r="L272" i="1"/>
  <c r="L448" i="1"/>
  <c r="L106" i="1"/>
  <c r="L250" i="1"/>
  <c r="L85" i="1"/>
  <c r="L67" i="1"/>
  <c r="L191" i="1"/>
  <c r="L55" i="1"/>
  <c r="L183" i="1"/>
  <c r="L140" i="1"/>
  <c r="L200" i="1"/>
  <c r="L92" i="1"/>
  <c r="L339" i="1"/>
  <c r="L161" i="1"/>
  <c r="L39" i="1"/>
  <c r="L326" i="1"/>
  <c r="L218" i="1"/>
  <c r="L121" i="1"/>
  <c r="L278" i="1"/>
  <c r="L66" i="1"/>
  <c r="L358" i="1"/>
  <c r="L187" i="1"/>
  <c r="L297" i="1"/>
  <c r="L143" i="1"/>
  <c r="L372" i="1"/>
  <c r="L159" i="1"/>
  <c r="L139" i="1"/>
  <c r="L95" i="1"/>
  <c r="L165" i="1"/>
  <c r="L291" i="1"/>
  <c r="L315" i="1"/>
  <c r="L438" i="1"/>
  <c r="L415" i="1"/>
  <c r="L423" i="1"/>
  <c r="L345" i="1"/>
  <c r="L142" i="1"/>
  <c r="L435" i="1"/>
  <c r="L368" i="1"/>
  <c r="L414" i="1"/>
  <c r="L162" i="1"/>
  <c r="L433" i="1"/>
  <c r="L313" i="1"/>
  <c r="L184" i="1"/>
  <c r="L360" i="1"/>
  <c r="L88" i="1"/>
  <c r="L231" i="1"/>
  <c r="L343" i="1"/>
  <c r="L207" i="1"/>
  <c r="L404" i="1"/>
  <c r="L340" i="1"/>
  <c r="L397" i="1"/>
  <c r="L261" i="1"/>
  <c r="L127" i="1"/>
  <c r="L348" i="1"/>
  <c r="L53" i="1"/>
  <c r="L282" i="1"/>
  <c r="L232" i="1"/>
  <c r="L271" i="1"/>
  <c r="L443" i="1"/>
  <c r="L408" i="1"/>
  <c r="L221" i="1"/>
  <c r="L317" i="1"/>
  <c r="L376" i="1"/>
  <c r="L434" i="1"/>
  <c r="L296" i="1"/>
  <c r="L240" i="1"/>
  <c r="L157" i="1"/>
  <c r="L194" i="1"/>
  <c r="L394" i="1"/>
  <c r="L147" i="1"/>
  <c r="L411" i="1"/>
  <c r="L269" i="1"/>
  <c r="L249" i="1"/>
  <c r="L98" i="1"/>
  <c r="L228" i="1"/>
  <c r="L388" i="1"/>
  <c r="L301" i="1"/>
  <c r="L428" i="1"/>
  <c r="L398" i="1"/>
  <c r="L175" i="1"/>
  <c r="L146" i="1"/>
  <c r="L179" i="1"/>
  <c r="L108" i="1"/>
  <c r="L308" i="1"/>
  <c r="L76" i="1"/>
  <c r="L51" i="1"/>
  <c r="L109" i="1"/>
  <c r="L90" i="1"/>
  <c r="L417" i="1"/>
  <c r="L336" i="1"/>
  <c r="L331" i="1"/>
  <c r="L310" i="1"/>
  <c r="L371" i="1"/>
  <c r="L253" i="1"/>
  <c r="L152" i="1"/>
  <c r="L235" i="1"/>
  <c r="L170" i="1"/>
  <c r="L290" i="1"/>
  <c r="L305" i="1"/>
  <c r="L324" i="1"/>
  <c r="L151" i="1"/>
  <c r="L167" i="1"/>
  <c r="L105" i="1"/>
  <c r="L133" i="1"/>
  <c r="L186" i="1"/>
  <c r="L450" i="1"/>
  <c r="L400" i="1"/>
  <c r="L289" i="1"/>
  <c r="L280" i="1"/>
  <c r="L365" i="1"/>
  <c r="L323" i="1"/>
  <c r="M22" i="1" l="1"/>
  <c r="M24" i="1"/>
  <c r="M3" i="1"/>
  <c r="M8" i="1"/>
  <c r="M13" i="1"/>
  <c r="M6" i="1"/>
  <c r="M58" i="1"/>
  <c r="M4" i="1"/>
  <c r="M134" i="1"/>
  <c r="M286" i="1"/>
  <c r="M381" i="1"/>
  <c r="M47" i="1"/>
  <c r="M430" i="1"/>
  <c r="M445" i="1"/>
  <c r="M455" i="1"/>
  <c r="M369" i="1"/>
  <c r="M447" i="1"/>
  <c r="M217" i="1"/>
  <c r="M284" i="1"/>
  <c r="M104" i="1"/>
  <c r="M172" i="1"/>
  <c r="M386" i="1"/>
  <c r="M79" i="1"/>
  <c r="M364" i="1"/>
  <c r="M322" i="1"/>
  <c r="M97" i="1"/>
  <c r="M84" i="1"/>
  <c r="M163" i="1"/>
  <c r="M330" i="1"/>
  <c r="M27" i="1"/>
  <c r="M409" i="1"/>
  <c r="M111" i="1"/>
  <c r="M427" i="1"/>
  <c r="M120" i="1"/>
  <c r="M80" i="1"/>
  <c r="M424" i="1"/>
  <c r="M344" i="1"/>
  <c r="M236" i="1"/>
  <c r="M26" i="1"/>
  <c r="M33" i="1"/>
  <c r="M70" i="1"/>
  <c r="M59" i="1"/>
  <c r="M71" i="1"/>
  <c r="M78" i="1"/>
  <c r="M89" i="1"/>
  <c r="M44" i="1"/>
  <c r="M280" i="1"/>
  <c r="M151" i="1"/>
  <c r="M371" i="1"/>
  <c r="M51" i="1"/>
  <c r="M428" i="1"/>
  <c r="M147" i="1"/>
  <c r="M317" i="1"/>
  <c r="M348" i="1"/>
  <c r="M231" i="1"/>
  <c r="M368" i="1"/>
  <c r="M291" i="1"/>
  <c r="M187" i="1"/>
  <c r="M161" i="1"/>
  <c r="M67" i="1"/>
  <c r="M316" i="1"/>
  <c r="M180" i="1"/>
  <c r="M294" i="1"/>
  <c r="M306" i="1"/>
  <c r="M338" i="1"/>
  <c r="M61" i="1"/>
  <c r="M413" i="1"/>
  <c r="M115" i="1"/>
  <c r="M311" i="1"/>
  <c r="M101" i="1"/>
  <c r="M321" i="1"/>
  <c r="M214" i="1"/>
  <c r="M132" i="1"/>
  <c r="M295" i="1"/>
  <c r="M229" i="1"/>
  <c r="M273" i="1"/>
  <c r="M144" i="1"/>
  <c r="M31" i="1"/>
  <c r="M247" i="1"/>
  <c r="M149" i="1"/>
  <c r="M154" i="1"/>
  <c r="M117" i="1"/>
  <c r="M302" i="1"/>
  <c r="M418" i="1"/>
  <c r="M303" i="1"/>
  <c r="M385" i="1"/>
  <c r="M349" i="1"/>
  <c r="M329" i="1"/>
  <c r="M213" i="1"/>
  <c r="M112" i="1"/>
  <c r="M425" i="1"/>
  <c r="M181" i="1"/>
  <c r="M314" i="1"/>
  <c r="M62" i="1"/>
  <c r="M289" i="1"/>
  <c r="M324" i="1"/>
  <c r="M310" i="1"/>
  <c r="M76" i="1"/>
  <c r="M301" i="1"/>
  <c r="M394" i="1"/>
  <c r="M221" i="1"/>
  <c r="M127" i="1"/>
  <c r="M88" i="1"/>
  <c r="M435" i="1"/>
  <c r="M165" i="1"/>
  <c r="M358" i="1"/>
  <c r="M339" i="1"/>
  <c r="M85" i="1"/>
  <c r="M375" i="1"/>
  <c r="M362" i="1"/>
  <c r="M419" i="1"/>
  <c r="M193" i="1"/>
  <c r="M412" i="1"/>
  <c r="M403" i="1"/>
  <c r="M220" i="1"/>
  <c r="M130" i="1"/>
  <c r="M260" i="1"/>
  <c r="M177" i="1"/>
  <c r="M380" i="1"/>
  <c r="M255" i="1"/>
  <c r="M334" i="1"/>
  <c r="M346" i="1"/>
  <c r="M135" i="1"/>
  <c r="M65" i="1"/>
  <c r="M245" i="1"/>
  <c r="M233" i="1"/>
  <c r="M270" i="1"/>
  <c r="M17" i="1"/>
  <c r="M277" i="1"/>
  <c r="M281" i="1"/>
  <c r="M156" i="1"/>
  <c r="M102" i="1"/>
  <c r="M442" i="1"/>
  <c r="M75" i="1"/>
  <c r="M57" i="1"/>
  <c r="M208" i="1"/>
  <c r="M113" i="1"/>
  <c r="M323" i="1"/>
  <c r="M400" i="1"/>
  <c r="M305" i="1"/>
  <c r="M331" i="1"/>
  <c r="M308" i="1"/>
  <c r="M388" i="1"/>
  <c r="M194" i="1"/>
  <c r="M408" i="1"/>
  <c r="M365" i="1"/>
  <c r="M450" i="1"/>
  <c r="M167" i="1"/>
  <c r="M290" i="1"/>
  <c r="M253" i="1"/>
  <c r="M109" i="1"/>
  <c r="M108" i="1"/>
  <c r="M398" i="1"/>
  <c r="M228" i="1"/>
  <c r="M411" i="1"/>
  <c r="M157" i="1"/>
  <c r="M376" i="1"/>
  <c r="M443" i="1"/>
  <c r="M53" i="1"/>
  <c r="M397" i="1"/>
  <c r="M343" i="1"/>
  <c r="M184" i="1"/>
  <c r="M414" i="1"/>
  <c r="M345" i="1"/>
  <c r="M315" i="1"/>
  <c r="M139" i="1"/>
  <c r="M297" i="1"/>
  <c r="M278" i="1"/>
  <c r="M39" i="1"/>
  <c r="M200" i="1"/>
  <c r="M191" i="1"/>
  <c r="M106" i="1"/>
  <c r="M128" i="1"/>
  <c r="M222" i="1"/>
  <c r="M224" i="1"/>
  <c r="M202" i="1"/>
  <c r="M390" i="1"/>
  <c r="M203" i="1"/>
  <c r="M333" i="1"/>
  <c r="M81" i="1"/>
  <c r="M188" i="1"/>
  <c r="M182" i="1"/>
  <c r="M357" i="1"/>
  <c r="M391" i="1"/>
  <c r="M126" i="1"/>
  <c r="M176" i="1"/>
  <c r="M86" i="1"/>
  <c r="M396" i="1"/>
  <c r="M131" i="1"/>
  <c r="M292" i="1"/>
  <c r="M319" i="1"/>
  <c r="M312" i="1"/>
  <c r="M30" i="1"/>
  <c r="M356" i="1"/>
  <c r="M262" i="1"/>
  <c r="M432" i="1"/>
  <c r="M124" i="1"/>
  <c r="M252" i="1"/>
  <c r="M212" i="1"/>
  <c r="M337" i="1"/>
  <c r="M237" i="1"/>
  <c r="M226" i="1"/>
  <c r="M158" i="1"/>
  <c r="M446" i="1"/>
  <c r="M129" i="1"/>
  <c r="M407" i="1"/>
  <c r="M406" i="1"/>
  <c r="M266" i="1"/>
  <c r="M171" i="1"/>
  <c r="M377" i="1"/>
  <c r="M307" i="1"/>
  <c r="M204" i="1"/>
  <c r="M392" i="1"/>
  <c r="M87" i="1"/>
  <c r="M248" i="1"/>
  <c r="M283" i="1"/>
  <c r="M155" i="1"/>
  <c r="M367" i="1"/>
  <c r="M287" i="1"/>
  <c r="M28" i="1"/>
  <c r="M210" i="1"/>
  <c r="M100" i="1"/>
  <c r="M402" i="1"/>
  <c r="M69" i="1"/>
  <c r="M166" i="1"/>
  <c r="M350" i="1"/>
  <c r="M211" i="1"/>
  <c r="M37" i="1"/>
  <c r="M285" i="1"/>
  <c r="M254" i="1"/>
  <c r="M46" i="1"/>
  <c r="M186" i="1"/>
  <c r="M170" i="1"/>
  <c r="M336" i="1"/>
  <c r="M179" i="1"/>
  <c r="M98" i="1"/>
  <c r="M240" i="1"/>
  <c r="M271" i="1"/>
  <c r="M340" i="1"/>
  <c r="M313" i="1"/>
  <c r="M423" i="1"/>
  <c r="M159" i="1"/>
  <c r="M121" i="1"/>
  <c r="M140" i="1"/>
  <c r="M448" i="1"/>
  <c r="M288" i="1"/>
  <c r="M205" i="1"/>
  <c r="M174" i="1"/>
  <c r="M320" i="1"/>
  <c r="M268" i="1"/>
  <c r="M110" i="1"/>
  <c r="M239" i="1"/>
  <c r="M275" i="1"/>
  <c r="M244" i="1"/>
  <c r="M138" i="1"/>
  <c r="M145" i="1"/>
  <c r="M379" i="1"/>
  <c r="M118" i="1"/>
  <c r="M389" i="1"/>
  <c r="M189" i="1"/>
  <c r="M91" i="1"/>
  <c r="M164" i="1"/>
  <c r="M107" i="1"/>
  <c r="M405" i="1"/>
  <c r="M234" i="1"/>
  <c r="M274" i="1"/>
  <c r="M267" i="1"/>
  <c r="M190" i="1"/>
  <c r="M82" i="1"/>
  <c r="M383" i="1"/>
  <c r="M401" i="1"/>
  <c r="M133" i="1"/>
  <c r="M235" i="1"/>
  <c r="M417" i="1"/>
  <c r="M146" i="1"/>
  <c r="M249" i="1"/>
  <c r="M296" i="1"/>
  <c r="M232" i="1"/>
  <c r="M404" i="1"/>
  <c r="M433" i="1"/>
  <c r="M415" i="1"/>
  <c r="M372" i="1"/>
  <c r="M218" i="1"/>
  <c r="M183" i="1"/>
  <c r="M272" i="1"/>
  <c r="M327" i="1"/>
  <c r="M243" i="1"/>
  <c r="M393" i="1"/>
  <c r="M431" i="1"/>
  <c r="M395" i="1"/>
  <c r="M366" i="1"/>
  <c r="M223" i="1"/>
  <c r="M342" i="1"/>
  <c r="M264" i="1"/>
  <c r="M72" i="1"/>
  <c r="M341" i="1"/>
  <c r="M410" i="1"/>
  <c r="M347" i="1"/>
  <c r="M332" i="1"/>
  <c r="M437" i="1"/>
  <c r="M399" i="1"/>
  <c r="M34" i="1"/>
  <c r="M169" i="1"/>
  <c r="M387" i="1"/>
  <c r="M370" i="1"/>
  <c r="M150" i="1"/>
  <c r="M168" i="1"/>
  <c r="M227" i="1"/>
  <c r="M318" i="1"/>
  <c r="M199" i="1"/>
  <c r="M64" i="1"/>
  <c r="M373" i="1"/>
  <c r="M309" i="1"/>
  <c r="M50" i="1"/>
  <c r="M136" i="1"/>
  <c r="M105" i="1"/>
  <c r="M152" i="1"/>
  <c r="M90" i="1"/>
  <c r="M175" i="1"/>
  <c r="M269" i="1"/>
  <c r="M434" i="1"/>
  <c r="M282" i="1"/>
  <c r="M261" i="1"/>
  <c r="M207" i="1"/>
  <c r="M360" i="1"/>
  <c r="M162" i="1"/>
  <c r="M142" i="1"/>
  <c r="M438" i="1"/>
  <c r="M95" i="1"/>
  <c r="M143" i="1"/>
  <c r="M66" i="1"/>
  <c r="M326" i="1"/>
  <c r="M92" i="1"/>
  <c r="M55" i="1"/>
  <c r="M250" i="1"/>
  <c r="M361" i="1"/>
  <c r="M420" i="1"/>
  <c r="M125" i="1"/>
  <c r="M422" i="1"/>
  <c r="M160" i="1"/>
  <c r="M354" i="1"/>
  <c r="M148" i="1"/>
  <c r="M198" i="1"/>
  <c r="M441" i="1"/>
  <c r="M421" i="1"/>
  <c r="M56" i="1"/>
  <c r="M209" i="1"/>
  <c r="M335" i="1"/>
  <c r="M242" i="1"/>
  <c r="M195" i="1"/>
  <c r="M300" i="1"/>
  <c r="M258" i="1"/>
  <c r="M382" i="1"/>
  <c r="M353" i="1"/>
  <c r="M374" i="1"/>
  <c r="M363" i="1"/>
  <c r="M201" i="1"/>
  <c r="M426" i="1"/>
  <c r="M178" i="1"/>
  <c r="M276" i="1"/>
  <c r="M196" i="1"/>
  <c r="M352" i="1"/>
  <c r="M359" i="1"/>
  <c r="M48" i="1"/>
  <c r="M119" i="1"/>
  <c r="M279" i="1"/>
  <c r="M328" i="1"/>
  <c r="M384" i="1"/>
  <c r="M299" i="1"/>
  <c r="M45" i="1"/>
  <c r="M23" i="1"/>
  <c r="M259" i="1"/>
  <c r="M219" i="1"/>
  <c r="M73" i="1"/>
  <c r="M293" i="1"/>
  <c r="M440" i="1"/>
  <c r="M265" i="1"/>
  <c r="M93" i="1"/>
  <c r="M40" i="1"/>
  <c r="M216" i="1"/>
  <c r="M351" i="1"/>
  <c r="M225" i="1"/>
  <c r="M444" i="1"/>
  <c r="M173" i="1"/>
  <c r="M238" i="1"/>
  <c r="M304" i="1"/>
  <c r="M257" i="1"/>
  <c r="M122" i="1"/>
  <c r="M241" i="1"/>
  <c r="M123" i="1"/>
  <c r="M215" i="1"/>
  <c r="M263" i="1"/>
  <c r="M325" i="1"/>
</calcChain>
</file>

<file path=xl/sharedStrings.xml><?xml version="1.0" encoding="utf-8"?>
<sst xmlns="http://schemas.openxmlformats.org/spreadsheetml/2006/main" count="2278" uniqueCount="518">
  <si>
    <t>Maus</t>
  </si>
  <si>
    <t>Тяжелый Танк</t>
  </si>
  <si>
    <t>Германия</t>
  </si>
  <si>
    <t>САУ</t>
  </si>
  <si>
    <t>Средний Танк</t>
  </si>
  <si>
    <t>ПТ</t>
  </si>
  <si>
    <t>Waffenträger auf E 100</t>
  </si>
  <si>
    <t>T92</t>
  </si>
  <si>
    <t>США</t>
  </si>
  <si>
    <t>T110E5</t>
  </si>
  <si>
    <t>T110E3</t>
  </si>
  <si>
    <t>T110E4</t>
  </si>
  <si>
    <t>M60</t>
  </si>
  <si>
    <t>ИС-7</t>
  </si>
  <si>
    <t>СССР</t>
  </si>
  <si>
    <t>Объект 261</t>
  </si>
  <si>
    <t>ИС-4</t>
  </si>
  <si>
    <t>Объект 268</t>
  </si>
  <si>
    <t>Объект 263</t>
  </si>
  <si>
    <t>Объект 140</t>
  </si>
  <si>
    <t>Объект 430</t>
  </si>
  <si>
    <t>Франция</t>
  </si>
  <si>
    <t>Китай</t>
  </si>
  <si>
    <t>Англия</t>
  </si>
  <si>
    <t>FV215b</t>
  </si>
  <si>
    <t>FV215b (183)</t>
  </si>
  <si>
    <t>Conqueror Gun Carriage</t>
  </si>
  <si>
    <t>STB-1</t>
  </si>
  <si>
    <t>Япония</t>
  </si>
  <si>
    <t>Jagdtiger</t>
  </si>
  <si>
    <t>Waffenträger auf Pz. IV</t>
  </si>
  <si>
    <t>M46 Patton</t>
  </si>
  <si>
    <t>T95</t>
  </si>
  <si>
    <t>M103</t>
  </si>
  <si>
    <t>T30</t>
  </si>
  <si>
    <t>T54E1</t>
  </si>
  <si>
    <t>M53/M55</t>
  </si>
  <si>
    <t>Т-54</t>
  </si>
  <si>
    <t>Объект 704</t>
  </si>
  <si>
    <t>ИС-8</t>
  </si>
  <si>
    <t>СТ-I</t>
  </si>
  <si>
    <t>СУ-122-54</t>
  </si>
  <si>
    <t>Объект 430 Вариант II</t>
  </si>
  <si>
    <t>Lorraine 40 t</t>
  </si>
  <si>
    <t>AMX 50 120</t>
  </si>
  <si>
    <t>AMX 50 Foch</t>
  </si>
  <si>
    <t>WZ-120</t>
  </si>
  <si>
    <t>Conqueror</t>
  </si>
  <si>
    <t>Tortoise</t>
  </si>
  <si>
    <t>FV3805</t>
  </si>
  <si>
    <t>Type 61</t>
  </si>
  <si>
    <t>Panther II</t>
  </si>
  <si>
    <t>Ferdinand</t>
  </si>
  <si>
    <t>Löwe</t>
  </si>
  <si>
    <t>Rhm.-Borsig Waffenträger</t>
  </si>
  <si>
    <t>T32</t>
  </si>
  <si>
    <t>M40/M43</t>
  </si>
  <si>
    <t>M6A2E1</t>
  </si>
  <si>
    <t>M26 Pershing</t>
  </si>
  <si>
    <t>T28</t>
  </si>
  <si>
    <t>T34</t>
  </si>
  <si>
    <t>T28 Prototype</t>
  </si>
  <si>
    <t>T26E4 SuperPershing</t>
  </si>
  <si>
    <t>T69</t>
  </si>
  <si>
    <t>ИС-3</t>
  </si>
  <si>
    <t>Т-44</t>
  </si>
  <si>
    <t>КВ-5</t>
  </si>
  <si>
    <t>ИСУ-152</t>
  </si>
  <si>
    <t>ИС-6</t>
  </si>
  <si>
    <t>Объект 416</t>
  </si>
  <si>
    <t>AMX 13 90</t>
  </si>
  <si>
    <t>Легкий Танк</t>
  </si>
  <si>
    <t>AMX 50 100</t>
  </si>
  <si>
    <t>Type 59</t>
  </si>
  <si>
    <t>WZ-132</t>
  </si>
  <si>
    <t>T-34-2</t>
  </si>
  <si>
    <t>T-34-3</t>
  </si>
  <si>
    <t>Caernarvon</t>
  </si>
  <si>
    <t>AT 15</t>
  </si>
  <si>
    <t>FV207</t>
  </si>
  <si>
    <t>STA-1</t>
  </si>
  <si>
    <t>Jagdpanther</t>
  </si>
  <si>
    <t>M12</t>
  </si>
  <si>
    <t>T29</t>
  </si>
  <si>
    <t>T20</t>
  </si>
  <si>
    <t>T25 AT</t>
  </si>
  <si>
    <t>T25/2</t>
  </si>
  <si>
    <t>T71</t>
  </si>
  <si>
    <t>T23E3</t>
  </si>
  <si>
    <t>ИС</t>
  </si>
  <si>
    <t>Т-43</t>
  </si>
  <si>
    <t>КВ-13</t>
  </si>
  <si>
    <t>С-51</t>
  </si>
  <si>
    <t>СУ-152</t>
  </si>
  <si>
    <t>КВ-3</t>
  </si>
  <si>
    <t>СУ-100М1</t>
  </si>
  <si>
    <t>СУ-122-44</t>
  </si>
  <si>
    <t>СУ-14-1</t>
  </si>
  <si>
    <t>AMX 13 75</t>
  </si>
  <si>
    <t>Type 62</t>
  </si>
  <si>
    <t>WZ-131</t>
  </si>
  <si>
    <t>T-34-1</t>
  </si>
  <si>
    <t>Black Prince</t>
  </si>
  <si>
    <t>Comet</t>
  </si>
  <si>
    <t>AT 15A</t>
  </si>
  <si>
    <t>AT 7</t>
  </si>
  <si>
    <t>Crusader 5.5-in. SP</t>
  </si>
  <si>
    <t>Type 5 Chi-Ri</t>
  </si>
  <si>
    <t>Hummel</t>
  </si>
  <si>
    <t>Dicker Max</t>
  </si>
  <si>
    <t>Nashorn</t>
  </si>
  <si>
    <t>M4A3E8 Sherman</t>
  </si>
  <si>
    <t>M6</t>
  </si>
  <si>
    <t>M18 Hellcat</t>
  </si>
  <si>
    <t>T21</t>
  </si>
  <si>
    <t>M44</t>
  </si>
  <si>
    <t>КВ-1С</t>
  </si>
  <si>
    <t>Т-34-85</t>
  </si>
  <si>
    <t>СУ-100</t>
  </si>
  <si>
    <t>СУ-8</t>
  </si>
  <si>
    <t>Т-150</t>
  </si>
  <si>
    <t>КВ-2</t>
  </si>
  <si>
    <t>СУ-100Y</t>
  </si>
  <si>
    <t>МТ-25</t>
  </si>
  <si>
    <t>ARL 44</t>
  </si>
  <si>
    <t>AMX 12t</t>
  </si>
  <si>
    <t>AMX 13 F3 AM</t>
  </si>
  <si>
    <t>ARL V39</t>
  </si>
  <si>
    <t>Type 64</t>
  </si>
  <si>
    <t>Cromwell</t>
  </si>
  <si>
    <t>Churchill VII</t>
  </si>
  <si>
    <t>Churchill Gun Carrier</t>
  </si>
  <si>
    <t>AT 8</t>
  </si>
  <si>
    <t>FV304</t>
  </si>
  <si>
    <t>Type 4 Chi-To</t>
  </si>
  <si>
    <t>Pz.Kpfw. IV Ausf. H</t>
  </si>
  <si>
    <t>Grille</t>
  </si>
  <si>
    <t>StuG III Ausf. G</t>
  </si>
  <si>
    <t>T-25</t>
  </si>
  <si>
    <t>Pz.Sfl. IVc</t>
  </si>
  <si>
    <t>M4 Sherman</t>
  </si>
  <si>
    <t>M10 Wolverine</t>
  </si>
  <si>
    <t>M24 Chaffee</t>
  </si>
  <si>
    <t>M7</t>
  </si>
  <si>
    <t>T14</t>
  </si>
  <si>
    <t>T49</t>
  </si>
  <si>
    <t>Matilda</t>
  </si>
  <si>
    <t>T-34</t>
  </si>
  <si>
    <t>СУ-85</t>
  </si>
  <si>
    <t>КВ-220 Бета-Тест</t>
  </si>
  <si>
    <t>КВ-220</t>
  </si>
  <si>
    <t>СУ-85И</t>
  </si>
  <si>
    <t>КВ-1</t>
  </si>
  <si>
    <t>СУ-122А</t>
  </si>
  <si>
    <t>105 leFH18B2</t>
  </si>
  <si>
    <t>ELC AMX</t>
  </si>
  <si>
    <t>Type T-34</t>
  </si>
  <si>
    <t>Matilda Black Prince</t>
  </si>
  <si>
    <t>Crusader</t>
  </si>
  <si>
    <t>Churchill I</t>
  </si>
  <si>
    <t>AT 2</t>
  </si>
  <si>
    <t>Excelsior</t>
  </si>
  <si>
    <t>Bishop</t>
  </si>
  <si>
    <t>Type 3 Chi-Nu</t>
  </si>
  <si>
    <t>Hetzer</t>
  </si>
  <si>
    <t>Sturmpanzer II</t>
  </si>
  <si>
    <t>Marder 38T</t>
  </si>
  <si>
    <t>StuG III Ausf. B</t>
  </si>
  <si>
    <t>Pz.Kpfw. IV Ausf. D</t>
  </si>
  <si>
    <t>M5 Stuart</t>
  </si>
  <si>
    <t>M3 Lee</t>
  </si>
  <si>
    <t>M37</t>
  </si>
  <si>
    <t>T40</t>
  </si>
  <si>
    <t>M8A1</t>
  </si>
  <si>
    <t>Т-50</t>
  </si>
  <si>
    <t>Т-28</t>
  </si>
  <si>
    <t>А-32</t>
  </si>
  <si>
    <t>А-20</t>
  </si>
  <si>
    <t>СУ-5</t>
  </si>
  <si>
    <t>СУ-85Б</t>
  </si>
  <si>
    <t>Valentine</t>
  </si>
  <si>
    <t>AMX 40</t>
  </si>
  <si>
    <t>B1</t>
  </si>
  <si>
    <t>Covenanter</t>
  </si>
  <si>
    <t>Alecto</t>
  </si>
  <si>
    <t>Birch Gun</t>
  </si>
  <si>
    <t>Type 1 Chi-He</t>
  </si>
  <si>
    <t>Type 5 Ke-Ho</t>
  </si>
  <si>
    <t>Sturmpanzer I Bison</t>
  </si>
  <si>
    <t>Marder II</t>
  </si>
  <si>
    <t>Wespe</t>
  </si>
  <si>
    <t>T-15</t>
  </si>
  <si>
    <t>Pz.Kpfw. II Ausf. G</t>
  </si>
  <si>
    <t>Pz.Kpfw. I Ausf. C</t>
  </si>
  <si>
    <t>Pz.Kpfw. IV Ausf. A</t>
  </si>
  <si>
    <t>M7 Priest</t>
  </si>
  <si>
    <t>M2 Medium Tank</t>
  </si>
  <si>
    <t>M3 Stuart</t>
  </si>
  <si>
    <t>M22 Locust</t>
  </si>
  <si>
    <t>Т-46</t>
  </si>
  <si>
    <t>СУ-26</t>
  </si>
  <si>
    <t>БТ-7</t>
  </si>
  <si>
    <t>СУ-76</t>
  </si>
  <si>
    <t>Т-127</t>
  </si>
  <si>
    <t>БТ-СВ</t>
  </si>
  <si>
    <t>T-70</t>
  </si>
  <si>
    <t>ЛТП</t>
  </si>
  <si>
    <t>AMX 38</t>
  </si>
  <si>
    <t>D2</t>
  </si>
  <si>
    <t>Renault UE 57</t>
  </si>
  <si>
    <t>Valentine AT</t>
  </si>
  <si>
    <t>Sexton I</t>
  </si>
  <si>
    <t>Sexton II</t>
  </si>
  <si>
    <t>Type 98 Ke-Ni</t>
  </si>
  <si>
    <t>Type 97 Chi-Ha</t>
  </si>
  <si>
    <t>Panzerjäger I</t>
  </si>
  <si>
    <t>Pz.Kpfw. I</t>
  </si>
  <si>
    <t>T2 Light Tank</t>
  </si>
  <si>
    <t>T2 Medium Tank</t>
  </si>
  <si>
    <t>M2 Light Tank</t>
  </si>
  <si>
    <t>T1E6</t>
  </si>
  <si>
    <t>T7 Combat Car</t>
  </si>
  <si>
    <t>Т-26</t>
  </si>
  <si>
    <t>АТ-1</t>
  </si>
  <si>
    <t>БТ-2</t>
  </si>
  <si>
    <t>СУ-18</t>
  </si>
  <si>
    <t>T-60</t>
  </si>
  <si>
    <t>Hotchkiss H35</t>
  </si>
  <si>
    <t>D1</t>
  </si>
  <si>
    <t>Universal Carrier 2-pdr</t>
  </si>
  <si>
    <t>Loyd Gun Carriage</t>
  </si>
  <si>
    <t>Light Mk. VIC</t>
  </si>
  <si>
    <t>Chi-Ni</t>
  </si>
  <si>
    <t>Type 95 Ha-Go</t>
  </si>
  <si>
    <t>Leichttraktor</t>
  </si>
  <si>
    <t>T1 Cunningham</t>
  </si>
  <si>
    <t>МС-1</t>
  </si>
  <si>
    <t>Renault Otsu</t>
  </si>
  <si>
    <t>-</t>
  </si>
  <si>
    <t>+</t>
  </si>
  <si>
    <t>Type 97 Te-Ke</t>
  </si>
  <si>
    <t>Т-44-122</t>
  </si>
  <si>
    <t>Название</t>
  </si>
  <si>
    <t>Уровень</t>
  </si>
  <si>
    <t>VK 20.01 (D)</t>
  </si>
  <si>
    <t>Ram II</t>
  </si>
  <si>
    <t>Pz.Kpfw. B2 740 (f)</t>
  </si>
  <si>
    <t>Spähpanzer Ru 251</t>
  </si>
  <si>
    <t>Т-54 облегчённый</t>
  </si>
  <si>
    <t>M41 Walker Bulldog</t>
  </si>
  <si>
    <t>ЛТТБ</t>
  </si>
  <si>
    <t>T37</t>
  </si>
  <si>
    <t>M4A2E4 Sherman</t>
  </si>
  <si>
    <t>Pz.Kpfw. IV Schmalturm</t>
  </si>
  <si>
    <t>Pz.Kpfw. 38H 735 (f)</t>
  </si>
  <si>
    <t>Panther/M10</t>
  </si>
  <si>
    <t>VK 72.01 (K)</t>
  </si>
  <si>
    <t>Pz.Kpfw. V/IV</t>
  </si>
  <si>
    <t>TOG II*</t>
  </si>
  <si>
    <t>Type 3 Chi-Nu Kai</t>
  </si>
  <si>
    <t>Pz.Kpfw. V/IV Alpha</t>
  </si>
  <si>
    <t>Pz.Kpfw. II Ausf. J</t>
  </si>
  <si>
    <t>T95E6</t>
  </si>
  <si>
    <t>Объект 907</t>
  </si>
  <si>
    <t>WZ-111</t>
  </si>
  <si>
    <t>Т-44-85</t>
  </si>
  <si>
    <t>Pz.Kpfw. IV hydrostat.</t>
  </si>
  <si>
    <t>Type 98 Ke-Ni Otsu</t>
  </si>
  <si>
    <t>СУ-76И</t>
  </si>
  <si>
    <t>T67</t>
  </si>
  <si>
    <t>КВ-85</t>
  </si>
  <si>
    <t>М3 лёгкий</t>
  </si>
  <si>
    <t>M36 Jackson</t>
  </si>
  <si>
    <t>WZ-111 model 1-4</t>
  </si>
  <si>
    <t>СУ-101</t>
  </si>
  <si>
    <t>Матильда IV</t>
  </si>
  <si>
    <t>AMX AC mle. 46</t>
  </si>
  <si>
    <t>VK 45.02 (P) Ausf. B</t>
  </si>
  <si>
    <t>VK 45.02 (P) Ausf. A</t>
  </si>
  <si>
    <t>AMX AC mle. 48</t>
  </si>
  <si>
    <t>VK 28.01</t>
  </si>
  <si>
    <t>VK 30.02 (D)</t>
  </si>
  <si>
    <t>M4A3E2 Sherman Jumbo</t>
  </si>
  <si>
    <t>Lorraine 39L AM</t>
  </si>
  <si>
    <t>Cruiser Mk. II</t>
  </si>
  <si>
    <t>59-16</t>
  </si>
  <si>
    <t>AMX 13 105 AM mle. 50</t>
  </si>
  <si>
    <t>Somua SAu 40</t>
  </si>
  <si>
    <t>Cruiser Mk. I</t>
  </si>
  <si>
    <t>Cruiser Mk. III</t>
  </si>
  <si>
    <t>Cruiser Mk. IV</t>
  </si>
  <si>
    <t>Vickers Medium Mk. I</t>
  </si>
  <si>
    <t>Vickers Medium Mk. II</t>
  </si>
  <si>
    <t>Vickers Medium Mk. III</t>
  </si>
  <si>
    <t>Centurion Mk. I</t>
  </si>
  <si>
    <t>Centurion Mk. 7/1</t>
  </si>
  <si>
    <t>Pz.Kpfw. 35 (t)</t>
  </si>
  <si>
    <t>Pz.Kpfw. II</t>
  </si>
  <si>
    <t>Pz.Kpfw. 38 (t)</t>
  </si>
  <si>
    <t>Pz.Kpfw. III Ausf. A</t>
  </si>
  <si>
    <t>Pz.Kpfw. 38 (t) n.A.</t>
  </si>
  <si>
    <t>Pz.Kpfw. II Luchs</t>
  </si>
  <si>
    <t>VK 16.02 Leopard</t>
  </si>
  <si>
    <t>Jagdpanzer IV</t>
  </si>
  <si>
    <t>Sturer Emil</t>
  </si>
  <si>
    <t>E 25</t>
  </si>
  <si>
    <t>Jagdpanther II</t>
  </si>
  <si>
    <t>8,8 cm Pak 43 Jagdtiger</t>
  </si>
  <si>
    <t>Jagdpanzer E 100</t>
  </si>
  <si>
    <t>G.Pz. Mk. VI (e)</t>
  </si>
  <si>
    <t>Pz.Sfl. IVb</t>
  </si>
  <si>
    <t>G.W. Panther</t>
  </si>
  <si>
    <t>G.W. Tiger (P)</t>
  </si>
  <si>
    <t>G.W. Tiger</t>
  </si>
  <si>
    <t>G.W. E 100</t>
  </si>
  <si>
    <t>Pz.Kpfw. S35 739 (f)</t>
  </si>
  <si>
    <t>Pz.Kpfw. III</t>
  </si>
  <si>
    <t>Pz.Kpfw. III/IV</t>
  </si>
  <si>
    <t>VK 30.02 (M)</t>
  </si>
  <si>
    <t>VK 30.01 (D)</t>
  </si>
  <si>
    <t>VK 30.01 (P)</t>
  </si>
  <si>
    <t>Panther</t>
  </si>
  <si>
    <t>Indien-Panzer</t>
  </si>
  <si>
    <t>Leopard Prototyp A</t>
  </si>
  <si>
    <t>E 50</t>
  </si>
  <si>
    <t>Leopard 1</t>
  </si>
  <si>
    <t>E 50 Ausf. M</t>
  </si>
  <si>
    <t>Durchbruchswagen 2</t>
  </si>
  <si>
    <t>VK 30.01 (H)</t>
  </si>
  <si>
    <t>VK 36.01 (H)</t>
  </si>
  <si>
    <t>Tiger (P)</t>
  </si>
  <si>
    <t>Tiger I</t>
  </si>
  <si>
    <t>Tiger II</t>
  </si>
  <si>
    <t>E 75</t>
  </si>
  <si>
    <t>E 100</t>
  </si>
  <si>
    <t>Renault NC-31</t>
  </si>
  <si>
    <t>Vickers Mk. E Type B</t>
  </si>
  <si>
    <t>Type 2597 Chi-Ha</t>
  </si>
  <si>
    <t>M5A1 Stuart</t>
  </si>
  <si>
    <t>Type 58</t>
  </si>
  <si>
    <t>IS-2</t>
  </si>
  <si>
    <t>Тетрарх</t>
  </si>
  <si>
    <t>T-80</t>
  </si>
  <si>
    <t>Валентайн II</t>
  </si>
  <si>
    <t>СУ-14-2</t>
  </si>
  <si>
    <t>212А</t>
  </si>
  <si>
    <t>A-43</t>
  </si>
  <si>
    <t>A-44</t>
  </si>
  <si>
    <t>T-62A</t>
  </si>
  <si>
    <t>Черчилль III</t>
  </si>
  <si>
    <t>КВ-4</t>
  </si>
  <si>
    <t>M41 HMC</t>
  </si>
  <si>
    <t>M48A1 Patton</t>
  </si>
  <si>
    <t>T1 Heavy Tank</t>
  </si>
  <si>
    <t>T57 Heavy Tank</t>
  </si>
  <si>
    <t>Renault FT</t>
  </si>
  <si>
    <t>Renault FT AC</t>
  </si>
  <si>
    <t>FCM 36 Pak 40</t>
  </si>
  <si>
    <t>S35 CA</t>
  </si>
  <si>
    <t>AMX 50 Foch (155)</t>
  </si>
  <si>
    <t>Renault FT 75 BS</t>
  </si>
  <si>
    <t>AMX 105 AM mle. 47</t>
  </si>
  <si>
    <t>Lorraine 155 mle. 50</t>
  </si>
  <si>
    <t>Lorraine 155 mle. 51</t>
  </si>
  <si>
    <t>Bat.-Châtillon 155 55</t>
  </si>
  <si>
    <t>Bat.-Châtillon 155 58</t>
  </si>
  <si>
    <t>Bat.-Châtillon 25 t</t>
  </si>
  <si>
    <t>BDR G1 B</t>
  </si>
  <si>
    <t>AMX M4 mle. 45</t>
  </si>
  <si>
    <t>FCM 50 t</t>
  </si>
  <si>
    <t>AMX 50 B</t>
  </si>
  <si>
    <t>Название в статистике</t>
  </si>
  <si>
    <t>Тип танка</t>
  </si>
  <si>
    <t>Нация</t>
  </si>
  <si>
    <t>Кол-во техники</t>
  </si>
  <si>
    <t>Побед %</t>
  </si>
  <si>
    <t>Побед</t>
  </si>
  <si>
    <t>Боёв</t>
  </si>
  <si>
    <t>Премиумность</t>
  </si>
  <si>
    <t>Кол-во в 1 бою</t>
  </si>
  <si>
    <t>Боёв на уровень</t>
  </si>
  <si>
    <t>∑</t>
  </si>
  <si>
    <t>Уровни боёв</t>
  </si>
  <si>
    <t>Сумма боёв на уровне</t>
  </si>
  <si>
    <t>M4A3E8 Fury</t>
  </si>
  <si>
    <t>Panther mit 8,8 cm L/71</t>
  </si>
  <si>
    <t>Pz.Kpfw. II Ausf. D</t>
  </si>
  <si>
    <t>StuG IV</t>
  </si>
  <si>
    <t>T 55A</t>
  </si>
  <si>
    <t>T95E2</t>
  </si>
  <si>
    <t>M56 Scorpion</t>
  </si>
  <si>
    <t>T28 Concept</t>
  </si>
  <si>
    <t>AMX 13 57</t>
  </si>
  <si>
    <t>AMX Chasseur de chars</t>
  </si>
  <si>
    <t>STA-2</t>
  </si>
  <si>
    <t>M2</t>
  </si>
  <si>
    <t>Stuart I-IV</t>
  </si>
  <si>
    <t>Grant</t>
  </si>
  <si>
    <t>Archer</t>
  </si>
  <si>
    <t>Sherman Firefly</t>
  </si>
  <si>
    <t>Achilles</t>
  </si>
  <si>
    <t>Challenger</t>
  </si>
  <si>
    <t>Charioteer</t>
  </si>
  <si>
    <t>FV4004 Conway</t>
  </si>
  <si>
    <t>FV4005 Stage II</t>
  </si>
  <si>
    <t>ИСУ-130</t>
  </si>
  <si>
    <t>Т-34-85М</t>
  </si>
  <si>
    <t>Großtraktor - Krupp</t>
  </si>
  <si>
    <t>Sherman III</t>
  </si>
  <si>
    <t>Объект 260</t>
  </si>
  <si>
    <t>Pz.Kpfw. III Ausf. K</t>
  </si>
  <si>
    <t>FV4202 (P)</t>
  </si>
  <si>
    <t>Т-54 первый образец</t>
  </si>
  <si>
    <t>M4 Improved</t>
  </si>
  <si>
    <t>ИС-5 (Объект 730)</t>
  </si>
  <si>
    <t>GB85 Cromwell Berlin</t>
  </si>
  <si>
    <t>Cromwell B</t>
  </si>
  <si>
    <t>FV201 (A45)</t>
  </si>
  <si>
    <t>Spähpanzer SP I C</t>
  </si>
  <si>
    <t>Ch26 59 Patton</t>
  </si>
  <si>
    <t>59-Patton</t>
  </si>
  <si>
    <t>Т-60</t>
  </si>
  <si>
    <t>R105 BT 7A</t>
  </si>
  <si>
    <t>БТ-7 артиллерийский</t>
  </si>
  <si>
    <t>Т-70</t>
  </si>
  <si>
    <t>Т-80</t>
  </si>
  <si>
    <t>Т-34</t>
  </si>
  <si>
    <t>R117 T34 85 Rudy</t>
  </si>
  <si>
    <t>Т-34-85 Rudy</t>
  </si>
  <si>
    <t>А-43</t>
  </si>
  <si>
    <t>R116 ISU122C Berlin</t>
  </si>
  <si>
    <t>ИСУ-122С</t>
  </si>
  <si>
    <t>А-44</t>
  </si>
  <si>
    <t>R71 IS 2B</t>
  </si>
  <si>
    <t>ИС-2</t>
  </si>
  <si>
    <t>Т-62А</t>
  </si>
  <si>
    <t>F49 RenaultR35</t>
  </si>
  <si>
    <t>Renault R35</t>
  </si>
  <si>
    <t>F50 FCM36 20t</t>
  </si>
  <si>
    <t>FCM 36</t>
  </si>
  <si>
    <t>F44 Somua S35</t>
  </si>
  <si>
    <t>Somua S35</t>
  </si>
  <si>
    <t>F70 SARL42</t>
  </si>
  <si>
    <t>F11 Renault G1R</t>
  </si>
  <si>
    <t>SARL 42</t>
  </si>
  <si>
    <t>Renault G1</t>
  </si>
  <si>
    <t>AMX 12 t</t>
  </si>
  <si>
    <t>AMX 13 57 GF</t>
  </si>
  <si>
    <t>F71 AMX 30 prototype</t>
  </si>
  <si>
    <t>AMX 30 1er prototype</t>
  </si>
  <si>
    <t>F72 AMX 30</t>
  </si>
  <si>
    <t>AMX 30 B</t>
  </si>
  <si>
    <t>Type 89 I-Go/Chi-Ro</t>
  </si>
  <si>
    <t>Type 91 Heavy</t>
  </si>
  <si>
    <t>Type 95 Heavy</t>
  </si>
  <si>
    <t>O-I Experimental</t>
  </si>
  <si>
    <t>J19 Tiger I Jpn</t>
  </si>
  <si>
    <t>O-I</t>
  </si>
  <si>
    <t>O-Ni</t>
  </si>
  <si>
    <t>O-Ho</t>
  </si>
  <si>
    <t>Type 4 Heavy</t>
  </si>
  <si>
    <t>Type 5 Heavy</t>
  </si>
  <si>
    <t>Heavy Tank No. VI</t>
  </si>
  <si>
    <t>Kanonenjagdpanzer</t>
  </si>
  <si>
    <t>Т-28Э с Ф-30</t>
  </si>
  <si>
    <t>M4A1 Revalorisé</t>
  </si>
  <si>
    <t>Объект 244</t>
  </si>
  <si>
    <t>ИС-3 с МЗ</t>
  </si>
  <si>
    <t>121B</t>
  </si>
  <si>
    <t>M48A2/T54E2/T123E6</t>
  </si>
  <si>
    <t>Объект 777 Вариант II</t>
  </si>
  <si>
    <t>Rheinmetall Skorpion</t>
  </si>
  <si>
    <t>VK 100.01 (P)</t>
  </si>
  <si>
    <t>Krupp-Steyr Waffenträger</t>
  </si>
  <si>
    <t>MTLS-1G14</t>
  </si>
  <si>
    <t>Centurion Action X</t>
  </si>
  <si>
    <t>Skoda T 40</t>
  </si>
  <si>
    <t>Чехословакия</t>
  </si>
  <si>
    <t>T1 HMC</t>
  </si>
  <si>
    <t>T18 HMC</t>
  </si>
  <si>
    <t>T3 HMC</t>
  </si>
  <si>
    <t>T56 GMC</t>
  </si>
  <si>
    <t>T82 HMC</t>
  </si>
  <si>
    <t>Т-22 ср.</t>
  </si>
  <si>
    <t>Kolohousenka</t>
  </si>
  <si>
    <t>LT vz. 35</t>
  </si>
  <si>
    <t>LT vz. 38</t>
  </si>
  <si>
    <t>ST vz. 39</t>
  </si>
  <si>
    <t>Škoda T 24</t>
  </si>
  <si>
    <t>Škoda T 25</t>
  </si>
  <si>
    <t>Konštrukta T-34/100</t>
  </si>
  <si>
    <t>TVP VTU Koncept</t>
  </si>
  <si>
    <t>Škoda T 50</t>
  </si>
  <si>
    <t>TVP T 50/51</t>
  </si>
  <si>
    <t>КВ-4 КТТС</t>
  </si>
  <si>
    <t>VK 45.03</t>
  </si>
  <si>
    <t>Panzer 58</t>
  </si>
  <si>
    <t>Chieftain/T95</t>
  </si>
  <si>
    <t>43 M. Toldi III</t>
  </si>
  <si>
    <t>AMX M4 mle. 49</t>
  </si>
  <si>
    <t>G112 KanonenJagdPanzer</t>
  </si>
  <si>
    <t>LT vz35</t>
  </si>
  <si>
    <t>LT vz38</t>
  </si>
  <si>
    <t>T 24</t>
  </si>
  <si>
    <t>T 25</t>
  </si>
  <si>
    <t>T-34-100</t>
  </si>
  <si>
    <t>T50 51</t>
  </si>
  <si>
    <t>TVP 46</t>
  </si>
  <si>
    <t>TVP T50</t>
  </si>
  <si>
    <t>V 8 H</t>
  </si>
  <si>
    <t>Škoda T 40</t>
  </si>
  <si>
    <t>R115 IS-3 auto</t>
  </si>
  <si>
    <t>Turán III prototípus</t>
  </si>
  <si>
    <t>Ch25 121 mod 1971B</t>
  </si>
  <si>
    <t>G58 VK4502P</t>
  </si>
  <si>
    <t>VK45.02 (P) Ausf. B7</t>
  </si>
  <si>
    <t>T44 85</t>
  </si>
  <si>
    <t>Частота встречи F (каждый F-ный бой на уровне)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</si>
</sst>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FFC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0" fontId="0" fillId="0" borderId="0" xfId="0"/>
    <xf numFmtId="49" fontId="1" fillId="0" borderId="0" xfId="0" applyNumberFormat="1" applyFont="1"/>
    <xf numFmtId="0" fontId="1" fillId="0" borderId="0" xfId="0" applyFont="1"/>
    <xf numFmtId="10" fontId="1" fillId="0" borderId="0" xfId="0" applyNumberFormat="1" applyFont="1"/>
    <xf numFmtId="0" fontId="2" fillId="2" borderId="0" xfId="0" applyFont="1" applyFill="1"/>
    <xf numFmtId="0" fontId="0" fillId="2" borderId="0" xfId="0" applyFill="1"/>
    <xf numFmtId="49" fontId="3" fillId="0" borderId="0" xfId="0" applyNumberFormat="1" applyFont="1"/>
    <xf numFmtId="0" fontId="3" fillId="0" borderId="0" xfId="0" applyFont="1"/>
    <xf numFmtId="0" fontId="0" fillId="0" borderId="0" xfId="0" applyFill="1"/>
    <xf numFmtId="49" fontId="0" fillId="2" borderId="0" xfId="0" applyNumberFormat="1" applyFill="1"/>
    <xf numFmtId="10" fontId="0" fillId="2" borderId="0" xfId="0" applyNumberFormat="1" applyFill="1"/>
    <xf numFmtId="10" fontId="3" fillId="0" borderId="0" xfId="0" applyNumberFormat="1" applyFont="1"/>
    <xf numFmtId="49" fontId="4" fillId="2" borderId="0" xfId="0" applyNumberFormat="1" applyFont="1" applyFill="1"/>
    <xf numFmtId="0" fontId="1" fillId="0" borderId="0" xfId="0" applyNumberFormat="1" applyFont="1"/>
    <xf numFmtId="0" fontId="0" fillId="0" borderId="0" xfId="0"/>
    <xf numFmtId="0" fontId="0" fillId="0" borderId="0" xfId="0" applyFont="1"/>
    <xf numFmtId="10" fontId="0" fillId="0" borderId="0" xfId="0" applyNumberFormat="1" applyFont="1"/>
    <xf numFmtId="0" fontId="2" fillId="0" borderId="0" xfId="0" applyFont="1" applyFill="1"/>
    <xf numFmtId="0" fontId="1" fillId="0" borderId="0" xfId="0" applyFont="1" applyFill="1"/>
    <xf numFmtId="10" fontId="0" fillId="0" borderId="0" xfId="0" applyNumberFormat="1"/>
    <xf numFmtId="11" fontId="0" fillId="0" borderId="0" xfId="0" applyNumberFormat="1"/>
    <xf numFmtId="11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00"/>
  <sheetViews>
    <sheetView tabSelected="1" zoomScaleNormal="100" workbookViewId="0">
      <selection activeCell="N1" sqref="N1"/>
    </sheetView>
  </sheetViews>
  <sheetFormatPr defaultRowHeight="15" x14ac:dyDescent="0.25"/>
  <cols>
    <col min="1" max="2" width="25.7109375" customWidth="1"/>
    <col min="3" max="3" width="10.7109375" customWidth="1"/>
    <col min="4" max="4" width="14.7109375" customWidth="1"/>
    <col min="5" max="5" width="13.7109375" customWidth="1"/>
    <col min="6" max="8" width="10.7109375" customWidth="1"/>
    <col min="9" max="9" width="14.7109375" customWidth="1"/>
    <col min="10" max="10" width="16.5703125" customWidth="1"/>
    <col min="11" max="11" width="16.7109375" customWidth="1"/>
    <col min="12" max="12" width="14.7109375" customWidth="1"/>
    <col min="13" max="13" width="47.5703125" customWidth="1"/>
    <col min="14" max="14" width="16.85546875" customWidth="1"/>
    <col min="15" max="15" width="15.7109375" customWidth="1"/>
    <col min="16" max="27" width="5.7109375" customWidth="1"/>
    <col min="28" max="35" width="2.7109375" customWidth="1"/>
    <col min="36" max="46" width="10.7109375" customWidth="1"/>
  </cols>
  <sheetData>
    <row r="1" spans="1:46" x14ac:dyDescent="0.25">
      <c r="A1" s="6" t="s">
        <v>371</v>
      </c>
      <c r="B1" s="6" t="s">
        <v>242</v>
      </c>
      <c r="C1" s="6" t="s">
        <v>243</v>
      </c>
      <c r="D1" s="6" t="s">
        <v>372</v>
      </c>
      <c r="E1" s="6" t="s">
        <v>373</v>
      </c>
      <c r="F1" s="6" t="s">
        <v>377</v>
      </c>
      <c r="G1" s="6" t="s">
        <v>376</v>
      </c>
      <c r="H1" s="6" t="s">
        <v>375</v>
      </c>
      <c r="I1" s="6" t="s">
        <v>374</v>
      </c>
      <c r="J1" s="19"/>
      <c r="K1" s="6" t="s">
        <v>380</v>
      </c>
      <c r="L1" s="6" t="s">
        <v>379</v>
      </c>
      <c r="M1" s="6" t="s">
        <v>517</v>
      </c>
      <c r="N1" s="19"/>
      <c r="O1" s="6" t="s">
        <v>378</v>
      </c>
      <c r="P1" s="6" t="s">
        <v>382</v>
      </c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 t="s">
        <v>383</v>
      </c>
      <c r="AK1" s="6"/>
      <c r="AL1" s="6"/>
      <c r="AM1" s="6"/>
      <c r="AN1" s="6"/>
      <c r="AO1" s="6"/>
      <c r="AP1" s="6"/>
      <c r="AQ1" s="6"/>
      <c r="AR1" s="6"/>
      <c r="AS1" s="6"/>
      <c r="AT1" s="6"/>
    </row>
    <row r="2" spans="1:46" x14ac:dyDescent="0.25">
      <c r="A2" s="11"/>
      <c r="B2" s="11"/>
      <c r="C2" s="7"/>
      <c r="D2" s="7"/>
      <c r="E2" s="7"/>
      <c r="F2" s="7"/>
      <c r="G2" s="7"/>
      <c r="H2" s="12"/>
      <c r="I2" s="7"/>
      <c r="J2" s="10"/>
      <c r="K2" s="7"/>
      <c r="L2" s="7">
        <v>1</v>
      </c>
      <c r="M2" s="7"/>
      <c r="N2" s="10"/>
      <c r="O2" s="7"/>
      <c r="P2" s="14" t="s">
        <v>381</v>
      </c>
      <c r="Q2" s="11">
        <v>1</v>
      </c>
      <c r="R2" s="11">
        <v>2</v>
      </c>
      <c r="S2" s="11">
        <v>3</v>
      </c>
      <c r="T2" s="11">
        <v>4</v>
      </c>
      <c r="U2" s="11">
        <v>5</v>
      </c>
      <c r="V2" s="11">
        <v>6</v>
      </c>
      <c r="W2" s="11">
        <v>7</v>
      </c>
      <c r="X2" s="11">
        <v>8</v>
      </c>
      <c r="Y2" s="11">
        <v>9</v>
      </c>
      <c r="Z2" s="11">
        <v>10</v>
      </c>
      <c r="AA2" s="11">
        <v>11</v>
      </c>
      <c r="AB2" s="7"/>
      <c r="AC2" s="7"/>
      <c r="AD2" s="7"/>
      <c r="AE2" s="7"/>
      <c r="AF2" s="7"/>
      <c r="AG2" s="7"/>
      <c r="AH2" s="7"/>
      <c r="AI2" s="7"/>
      <c r="AJ2" s="11">
        <v>1</v>
      </c>
      <c r="AK2" s="11">
        <v>2</v>
      </c>
      <c r="AL2" s="11">
        <v>3</v>
      </c>
      <c r="AM2" s="11">
        <v>4</v>
      </c>
      <c r="AN2" s="11">
        <v>5</v>
      </c>
      <c r="AO2" s="11">
        <v>6</v>
      </c>
      <c r="AP2" s="11">
        <v>7</v>
      </c>
      <c r="AQ2" s="11">
        <v>8</v>
      </c>
      <c r="AR2" s="11">
        <v>9</v>
      </c>
      <c r="AS2" s="11">
        <v>10</v>
      </c>
      <c r="AT2" s="11">
        <v>11</v>
      </c>
    </row>
    <row r="3" spans="1:46" x14ac:dyDescent="0.25">
      <c r="A3" s="4" t="s">
        <v>473</v>
      </c>
      <c r="B3" s="4" t="s">
        <v>473</v>
      </c>
      <c r="C3" s="4">
        <v>7</v>
      </c>
      <c r="D3" s="4" t="s">
        <v>5</v>
      </c>
      <c r="E3" s="4" t="s">
        <v>2</v>
      </c>
      <c r="F3" s="4">
        <v>0</v>
      </c>
      <c r="G3" s="4">
        <v>0</v>
      </c>
      <c r="H3" s="5">
        <v>0</v>
      </c>
      <c r="I3" s="4">
        <v>0</v>
      </c>
      <c r="J3" s="20"/>
      <c r="K3" s="4">
        <f t="shared" ref="K3:K66" si="0">F3/P3</f>
        <v>0</v>
      </c>
      <c r="L3" s="4">
        <f t="shared" ref="L3:L66" si="1">(IF(Q3=1, K3/$AJ$3, 0) + IF(R3=1, K3/$AK$3, 0) + IF(S3=1, K3/$AL$3, 0) + IF(T3=1, K3/$AM$3, 0) + IF(U3=1, K3/$AN$3, 0) + IF(V3=1, K3/$AO$3, 0) + IF(W3=1, K3/$AP$3, 0) + IF(X3=1, K3/$AQ$3, 0) + IF(Y3=1, K3/$AR$3, 0) + IF(Z3=1, K3/$AS$3, 0) + IF(AA3=1, K3/$AT$3, 0))/P3</f>
        <v>0</v>
      </c>
      <c r="M3" s="4" t="e">
        <f t="shared" ref="M3:M66" si="2">1/L3</f>
        <v>#DIV/0!</v>
      </c>
      <c r="N3" s="20"/>
      <c r="O3" s="4" t="s">
        <v>239</v>
      </c>
      <c r="P3" s="4">
        <f t="shared" ref="P3:P66" si="3">SUMIF(Q3:AA3, "=1")</f>
        <v>3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1</v>
      </c>
      <c r="X3" s="4">
        <v>1</v>
      </c>
      <c r="Y3" s="4">
        <v>1</v>
      </c>
      <c r="Z3" s="4">
        <v>0</v>
      </c>
      <c r="AA3" s="4">
        <v>0</v>
      </c>
      <c r="AJ3">
        <f>SUMIF(Q3:Q1000, "=1", K3:K1000) / 30</f>
        <v>165052.23333333334</v>
      </c>
      <c r="AK3">
        <f>SUMIF(R3:R1000, "=1", K3:K1000) / 30</f>
        <v>503334.77222222224</v>
      </c>
      <c r="AL3">
        <f>SUMIF(S3:S1000, "=1", K3:K1000) / 30</f>
        <v>817689.91666666651</v>
      </c>
      <c r="AM3">
        <f>SUMIF(T3:T1000, "=1", K3:K1000) / 30</f>
        <v>1118200.8444444444</v>
      </c>
      <c r="AN3">
        <f>SUMIF(U3:U1000, "=1", K3:K1000) / 30</f>
        <v>2205209.7277777777</v>
      </c>
      <c r="AO3">
        <f>SUMIF(V3:V1000, "=1", K3:K1000) / 30</f>
        <v>3011647.4055555556</v>
      </c>
      <c r="AP3">
        <f>SUMIF(W3:W1000, "=1", K3:K1000)  / 30</f>
        <v>3846886.8944444447</v>
      </c>
      <c r="AQ3">
        <f>SUMIF(X3:X1000, "=1", K3:K1000)  / 30</f>
        <v>4831570.8166666664</v>
      </c>
      <c r="AR3">
        <f>SUMIF(Y3:Y1000, "=1", K3:K1000)  / 30</f>
        <v>4435707.2111111106</v>
      </c>
      <c r="AS3">
        <f>SUMIF(Z3:Z1000, "=1", K3:K1000) / 30</f>
        <v>4025590.2611111114</v>
      </c>
      <c r="AT3">
        <f>SUMIF(AA3:AA1000, "=1", K3:K1000) / 30</f>
        <v>2366518.25</v>
      </c>
    </row>
    <row r="4" spans="1:46" x14ac:dyDescent="0.25">
      <c r="A4" s="4" t="s">
        <v>413</v>
      </c>
      <c r="B4" s="4" t="s">
        <v>413</v>
      </c>
      <c r="C4" s="4">
        <v>5</v>
      </c>
      <c r="D4" s="4" t="s">
        <v>4</v>
      </c>
      <c r="E4" s="4" t="s">
        <v>8</v>
      </c>
      <c r="F4" s="4">
        <v>0</v>
      </c>
      <c r="G4" s="4">
        <v>0</v>
      </c>
      <c r="H4" s="5">
        <v>0</v>
      </c>
      <c r="I4" s="4">
        <v>0</v>
      </c>
      <c r="J4" s="20"/>
      <c r="K4" s="4">
        <f t="shared" si="0"/>
        <v>0</v>
      </c>
      <c r="L4" s="4">
        <f t="shared" si="1"/>
        <v>0</v>
      </c>
      <c r="M4" s="4" t="e">
        <f t="shared" si="2"/>
        <v>#DIV/0!</v>
      </c>
      <c r="N4" s="20"/>
      <c r="O4" s="4" t="s">
        <v>239</v>
      </c>
      <c r="P4" s="4">
        <f t="shared" si="3"/>
        <v>3</v>
      </c>
      <c r="Q4" s="4">
        <v>0</v>
      </c>
      <c r="R4" s="4">
        <v>0</v>
      </c>
      <c r="S4" s="4">
        <v>0</v>
      </c>
      <c r="T4" s="4">
        <v>0</v>
      </c>
      <c r="U4" s="4">
        <v>1</v>
      </c>
      <c r="V4" s="4">
        <v>1</v>
      </c>
      <c r="W4" s="4">
        <v>1</v>
      </c>
      <c r="X4" s="4">
        <v>0</v>
      </c>
      <c r="Y4" s="4">
        <v>0</v>
      </c>
      <c r="Z4" s="4">
        <v>0</v>
      </c>
      <c r="AA4" s="4">
        <v>0</v>
      </c>
    </row>
    <row r="5" spans="1:46" x14ac:dyDescent="0.25">
      <c r="A5" s="4" t="s">
        <v>469</v>
      </c>
      <c r="B5" s="4" t="s">
        <v>469</v>
      </c>
      <c r="C5" s="4">
        <v>10</v>
      </c>
      <c r="D5" s="4" t="s">
        <v>4</v>
      </c>
      <c r="E5" s="4" t="s">
        <v>8</v>
      </c>
      <c r="F5" s="4">
        <v>0</v>
      </c>
      <c r="G5" s="4">
        <v>0</v>
      </c>
      <c r="H5" s="5">
        <v>0</v>
      </c>
      <c r="I5" s="4">
        <v>0</v>
      </c>
      <c r="J5" s="20"/>
      <c r="K5" s="4">
        <f t="shared" si="0"/>
        <v>0</v>
      </c>
      <c r="L5" s="4">
        <f t="shared" si="1"/>
        <v>0</v>
      </c>
      <c r="M5" s="4" t="e">
        <f t="shared" si="2"/>
        <v>#DIV/0!</v>
      </c>
      <c r="N5" s="20"/>
      <c r="O5" s="4" t="s">
        <v>239</v>
      </c>
      <c r="P5" s="4">
        <f t="shared" si="3"/>
        <v>2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1</v>
      </c>
      <c r="AA5" s="4">
        <v>1</v>
      </c>
    </row>
    <row r="6" spans="1:46" x14ac:dyDescent="0.25">
      <c r="A6" s="4" t="s">
        <v>410</v>
      </c>
      <c r="B6" s="4" t="s">
        <v>410</v>
      </c>
      <c r="C6" s="4">
        <v>5</v>
      </c>
      <c r="D6" s="4" t="s">
        <v>4</v>
      </c>
      <c r="E6" s="4" t="s">
        <v>2</v>
      </c>
      <c r="F6" s="4">
        <v>0</v>
      </c>
      <c r="G6" s="4">
        <v>0</v>
      </c>
      <c r="H6" s="5">
        <v>0</v>
      </c>
      <c r="I6" s="4">
        <v>0</v>
      </c>
      <c r="J6" s="20"/>
      <c r="K6" s="4">
        <f t="shared" si="0"/>
        <v>0</v>
      </c>
      <c r="L6" s="4">
        <f t="shared" si="1"/>
        <v>0</v>
      </c>
      <c r="M6" s="4" t="e">
        <f t="shared" si="2"/>
        <v>#DIV/0!</v>
      </c>
      <c r="N6" s="20"/>
      <c r="O6" s="4" t="s">
        <v>239</v>
      </c>
      <c r="P6" s="4">
        <f t="shared" si="3"/>
        <v>3</v>
      </c>
      <c r="Q6" s="4">
        <v>0</v>
      </c>
      <c r="R6" s="4">
        <v>0</v>
      </c>
      <c r="S6" s="4">
        <v>0</v>
      </c>
      <c r="T6" s="4">
        <v>0</v>
      </c>
      <c r="U6" s="4">
        <v>1</v>
      </c>
      <c r="V6" s="4">
        <v>1</v>
      </c>
      <c r="W6" s="4">
        <v>1</v>
      </c>
      <c r="X6" s="4">
        <v>0</v>
      </c>
      <c r="Y6" s="4">
        <v>0</v>
      </c>
      <c r="Z6" s="4">
        <v>0</v>
      </c>
      <c r="AA6" s="4">
        <v>0</v>
      </c>
    </row>
    <row r="7" spans="1:46" x14ac:dyDescent="0.25">
      <c r="A7" s="4" t="s">
        <v>471</v>
      </c>
      <c r="B7" s="4" t="s">
        <v>471</v>
      </c>
      <c r="C7" s="4">
        <v>8</v>
      </c>
      <c r="D7" s="4" t="s">
        <v>5</v>
      </c>
      <c r="E7" s="4" t="s">
        <v>2</v>
      </c>
      <c r="F7" s="4">
        <v>0</v>
      </c>
      <c r="G7" s="4">
        <v>0</v>
      </c>
      <c r="H7" s="5">
        <v>0</v>
      </c>
      <c r="I7" s="4">
        <v>0</v>
      </c>
      <c r="J7" s="20"/>
      <c r="K7" s="4">
        <f t="shared" si="0"/>
        <v>0</v>
      </c>
      <c r="L7" s="4">
        <f t="shared" si="1"/>
        <v>0</v>
      </c>
      <c r="M7" s="4" t="e">
        <f t="shared" si="2"/>
        <v>#DIV/0!</v>
      </c>
      <c r="N7" s="20"/>
      <c r="O7" s="4" t="s">
        <v>239</v>
      </c>
      <c r="P7" s="4">
        <f t="shared" si="3"/>
        <v>3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1</v>
      </c>
      <c r="Y7" s="4">
        <v>1</v>
      </c>
      <c r="Z7" s="4">
        <v>1</v>
      </c>
      <c r="AA7" s="4">
        <v>0</v>
      </c>
    </row>
    <row r="8" spans="1:46" x14ac:dyDescent="0.25">
      <c r="A8" s="4" t="s">
        <v>512</v>
      </c>
      <c r="B8" s="4" t="s">
        <v>512</v>
      </c>
      <c r="C8" s="4">
        <v>5</v>
      </c>
      <c r="D8" s="4" t="s">
        <v>4</v>
      </c>
      <c r="E8" s="4" t="s">
        <v>2</v>
      </c>
      <c r="F8" s="4">
        <v>0</v>
      </c>
      <c r="G8" s="4">
        <v>0</v>
      </c>
      <c r="H8" s="5">
        <v>0</v>
      </c>
      <c r="I8" s="4">
        <v>0</v>
      </c>
      <c r="J8" s="20"/>
      <c r="K8" s="4">
        <f t="shared" si="0"/>
        <v>0</v>
      </c>
      <c r="L8" s="4">
        <f t="shared" si="1"/>
        <v>0</v>
      </c>
      <c r="M8" s="4" t="e">
        <f t="shared" si="2"/>
        <v>#DIV/0!</v>
      </c>
      <c r="N8" s="20"/>
      <c r="O8" s="4" t="s">
        <v>239</v>
      </c>
      <c r="P8" s="4">
        <f t="shared" si="3"/>
        <v>3</v>
      </c>
      <c r="Q8" s="4">
        <v>0</v>
      </c>
      <c r="R8" s="4">
        <v>0</v>
      </c>
      <c r="S8" s="4">
        <v>0</v>
      </c>
      <c r="T8" s="4">
        <v>0</v>
      </c>
      <c r="U8" s="4">
        <v>1</v>
      </c>
      <c r="V8" s="4">
        <v>1</v>
      </c>
      <c r="W8" s="4">
        <v>1</v>
      </c>
      <c r="X8" s="4">
        <v>0</v>
      </c>
      <c r="Y8" s="4">
        <v>0</v>
      </c>
      <c r="Z8" s="4">
        <v>0</v>
      </c>
      <c r="AA8" s="4">
        <v>0</v>
      </c>
    </row>
    <row r="9" spans="1:46" x14ac:dyDescent="0.25">
      <c r="A9" s="4" t="s">
        <v>470</v>
      </c>
      <c r="B9" s="4" t="s">
        <v>470</v>
      </c>
      <c r="C9" s="4">
        <v>10</v>
      </c>
      <c r="D9" s="4" t="s">
        <v>1</v>
      </c>
      <c r="E9" s="4" t="s">
        <v>14</v>
      </c>
      <c r="F9" s="4">
        <v>0</v>
      </c>
      <c r="G9" s="4">
        <v>0</v>
      </c>
      <c r="H9" s="5">
        <v>0</v>
      </c>
      <c r="I9" s="4">
        <v>0</v>
      </c>
      <c r="J9" s="20"/>
      <c r="K9" s="4">
        <f t="shared" si="0"/>
        <v>0</v>
      </c>
      <c r="L9" s="4">
        <f t="shared" si="1"/>
        <v>0</v>
      </c>
      <c r="M9" s="4" t="e">
        <f t="shared" si="2"/>
        <v>#DIV/0!</v>
      </c>
      <c r="N9" s="20"/>
      <c r="O9" s="4" t="s">
        <v>239</v>
      </c>
      <c r="P9" s="4">
        <f t="shared" si="3"/>
        <v>2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1</v>
      </c>
      <c r="AA9" s="4">
        <v>1</v>
      </c>
    </row>
    <row r="10" spans="1:46" x14ac:dyDescent="0.25">
      <c r="A10" s="4" t="s">
        <v>500</v>
      </c>
      <c r="B10" s="4" t="s">
        <v>463</v>
      </c>
      <c r="C10" s="4">
        <v>8</v>
      </c>
      <c r="D10" s="4" t="s">
        <v>5</v>
      </c>
      <c r="E10" s="4" t="s">
        <v>2</v>
      </c>
      <c r="F10" s="4">
        <v>1</v>
      </c>
      <c r="G10" s="4">
        <v>0</v>
      </c>
      <c r="H10" s="5">
        <v>0</v>
      </c>
      <c r="I10" s="4">
        <v>1</v>
      </c>
      <c r="J10" s="20"/>
      <c r="K10" s="4">
        <f t="shared" si="0"/>
        <v>0.33333333333333331</v>
      </c>
      <c r="L10" s="4">
        <f t="shared" si="1"/>
        <v>7.5647332822828705E-8</v>
      </c>
      <c r="M10" s="4">
        <f t="shared" si="2"/>
        <v>13219236.722358331</v>
      </c>
      <c r="N10" s="20"/>
      <c r="O10" s="4" t="s">
        <v>239</v>
      </c>
      <c r="P10" s="4">
        <f t="shared" si="3"/>
        <v>3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1</v>
      </c>
      <c r="Y10" s="4">
        <v>1</v>
      </c>
      <c r="Z10" s="4">
        <v>1</v>
      </c>
      <c r="AA10" s="4">
        <v>0</v>
      </c>
    </row>
    <row r="11" spans="1:46" x14ac:dyDescent="0.25">
      <c r="A11" s="4" t="s">
        <v>472</v>
      </c>
      <c r="B11" s="4" t="s">
        <v>472</v>
      </c>
      <c r="C11" s="4">
        <v>8</v>
      </c>
      <c r="D11" s="4" t="s">
        <v>1</v>
      </c>
      <c r="E11" s="4" t="s">
        <v>2</v>
      </c>
      <c r="F11" s="4">
        <v>1</v>
      </c>
      <c r="G11" s="4">
        <v>1</v>
      </c>
      <c r="H11" s="5">
        <v>1</v>
      </c>
      <c r="I11" s="4">
        <v>0</v>
      </c>
      <c r="J11" s="20"/>
      <c r="K11" s="4">
        <f t="shared" si="0"/>
        <v>0.33333333333333331</v>
      </c>
      <c r="L11" s="4">
        <f t="shared" si="1"/>
        <v>7.5647332822828705E-8</v>
      </c>
      <c r="M11" s="4">
        <f t="shared" si="2"/>
        <v>13219236.722358331</v>
      </c>
      <c r="N11" s="20"/>
      <c r="O11" s="4" t="s">
        <v>239</v>
      </c>
      <c r="P11" s="4">
        <f t="shared" si="3"/>
        <v>3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1</v>
      </c>
      <c r="Y11" s="4">
        <v>1</v>
      </c>
      <c r="Z11" s="4">
        <v>1</v>
      </c>
      <c r="AA11" s="4">
        <v>0</v>
      </c>
    </row>
    <row r="12" spans="1:46" x14ac:dyDescent="0.25">
      <c r="A12" s="4" t="s">
        <v>497</v>
      </c>
      <c r="B12" s="4" t="s">
        <v>497</v>
      </c>
      <c r="C12" s="4">
        <v>8</v>
      </c>
      <c r="D12" s="4" t="s">
        <v>4</v>
      </c>
      <c r="E12" s="4" t="s">
        <v>23</v>
      </c>
      <c r="F12" s="4">
        <v>2</v>
      </c>
      <c r="G12" s="4">
        <v>0</v>
      </c>
      <c r="H12" s="5">
        <v>0</v>
      </c>
      <c r="I12" s="4">
        <v>0</v>
      </c>
      <c r="J12" s="20"/>
      <c r="K12" s="4">
        <f t="shared" si="0"/>
        <v>0.66666666666666663</v>
      </c>
      <c r="L12" s="4">
        <f t="shared" si="1"/>
        <v>1.5129466564565741E-7</v>
      </c>
      <c r="M12" s="4">
        <f t="shared" si="2"/>
        <v>6609618.3611791655</v>
      </c>
      <c r="N12" s="20"/>
      <c r="O12" s="4" t="s">
        <v>239</v>
      </c>
      <c r="P12" s="4">
        <f t="shared" si="3"/>
        <v>3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1</v>
      </c>
      <c r="Y12" s="4">
        <v>1</v>
      </c>
      <c r="Z12" s="4">
        <v>1</v>
      </c>
      <c r="AA12" s="4">
        <v>0</v>
      </c>
    </row>
    <row r="13" spans="1:46" x14ac:dyDescent="0.25">
      <c r="A13" s="4" t="s">
        <v>466</v>
      </c>
      <c r="B13" s="4" t="s">
        <v>466</v>
      </c>
      <c r="C13" s="4">
        <v>6</v>
      </c>
      <c r="D13" s="4" t="s">
        <v>1</v>
      </c>
      <c r="E13" s="4" t="s">
        <v>14</v>
      </c>
      <c r="F13" s="4">
        <v>2</v>
      </c>
      <c r="G13" s="4">
        <v>2</v>
      </c>
      <c r="H13" s="5">
        <v>1</v>
      </c>
      <c r="I13" s="4">
        <v>0</v>
      </c>
      <c r="J13" s="20"/>
      <c r="K13" s="4">
        <f t="shared" si="0"/>
        <v>0.66666666666666663</v>
      </c>
      <c r="L13" s="4">
        <f t="shared" si="1"/>
        <v>1.7754814744110985E-7</v>
      </c>
      <c r="M13" s="4">
        <f t="shared" si="2"/>
        <v>5632275.0443323301</v>
      </c>
      <c r="N13" s="20"/>
      <c r="O13" s="4" t="s">
        <v>239</v>
      </c>
      <c r="P13" s="4">
        <f t="shared" si="3"/>
        <v>3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1</v>
      </c>
      <c r="W13" s="4">
        <v>1</v>
      </c>
      <c r="X13" s="4">
        <v>1</v>
      </c>
      <c r="Y13" s="4">
        <v>0</v>
      </c>
      <c r="Z13" s="4">
        <v>0</v>
      </c>
      <c r="AA13" s="4">
        <v>0</v>
      </c>
    </row>
    <row r="14" spans="1:46" x14ac:dyDescent="0.25">
      <c r="A14" s="4" t="s">
        <v>496</v>
      </c>
      <c r="B14" s="4" t="s">
        <v>496</v>
      </c>
      <c r="C14" s="4">
        <v>8</v>
      </c>
      <c r="D14" s="4" t="s">
        <v>4</v>
      </c>
      <c r="E14" s="4" t="s">
        <v>2</v>
      </c>
      <c r="F14" s="4">
        <v>4</v>
      </c>
      <c r="G14" s="4">
        <v>2</v>
      </c>
      <c r="H14" s="5">
        <v>0.5</v>
      </c>
      <c r="I14" s="4">
        <v>0</v>
      </c>
      <c r="J14" s="20"/>
      <c r="K14" s="4">
        <f t="shared" si="0"/>
        <v>1.3333333333333333</v>
      </c>
      <c r="L14" s="4">
        <f t="shared" si="1"/>
        <v>3.0258933129131482E-7</v>
      </c>
      <c r="M14" s="4">
        <f t="shared" si="2"/>
        <v>3304809.1805895828</v>
      </c>
      <c r="N14" s="20"/>
      <c r="O14" s="4" t="s">
        <v>239</v>
      </c>
      <c r="P14" s="4">
        <f t="shared" si="3"/>
        <v>3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1</v>
      </c>
      <c r="Y14" s="4">
        <v>1</v>
      </c>
      <c r="Z14" s="4">
        <v>1</v>
      </c>
      <c r="AA14" s="4">
        <v>0</v>
      </c>
    </row>
    <row r="15" spans="1:46" x14ac:dyDescent="0.25">
      <c r="A15" s="4" t="s">
        <v>411</v>
      </c>
      <c r="B15" s="4" t="s">
        <v>411</v>
      </c>
      <c r="C15" s="4">
        <v>8</v>
      </c>
      <c r="D15" s="4" t="s">
        <v>4</v>
      </c>
      <c r="E15" s="4" t="s">
        <v>23</v>
      </c>
      <c r="F15" s="4">
        <v>18</v>
      </c>
      <c r="G15" s="4">
        <v>14</v>
      </c>
      <c r="H15" s="5">
        <v>0.77780000000000005</v>
      </c>
      <c r="I15" s="4">
        <v>2</v>
      </c>
      <c r="J15" s="20"/>
      <c r="K15" s="4">
        <f t="shared" si="0"/>
        <v>6</v>
      </c>
      <c r="L15" s="4">
        <f t="shared" si="1"/>
        <v>1.3616519908109169E-6</v>
      </c>
      <c r="M15" s="4">
        <f t="shared" si="2"/>
        <v>734402.04013101838</v>
      </c>
      <c r="N15" s="20"/>
      <c r="O15" s="4" t="s">
        <v>239</v>
      </c>
      <c r="P15" s="4">
        <f t="shared" si="3"/>
        <v>3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1</v>
      </c>
      <c r="Y15" s="4">
        <v>1</v>
      </c>
      <c r="Z15" s="4">
        <v>1</v>
      </c>
      <c r="AA15" s="4">
        <v>0</v>
      </c>
    </row>
    <row r="16" spans="1:46" x14ac:dyDescent="0.25">
      <c r="A16" s="4" t="s">
        <v>392</v>
      </c>
      <c r="B16" s="4" t="s">
        <v>392</v>
      </c>
      <c r="C16" s="4">
        <v>7</v>
      </c>
      <c r="D16" s="4" t="s">
        <v>71</v>
      </c>
      <c r="E16" s="4" t="s">
        <v>21</v>
      </c>
      <c r="F16" s="4">
        <v>54</v>
      </c>
      <c r="G16" s="4">
        <v>24</v>
      </c>
      <c r="H16" s="5">
        <v>0.44440000000000002</v>
      </c>
      <c r="I16" s="4">
        <v>0</v>
      </c>
      <c r="J16" s="20"/>
      <c r="K16" s="4">
        <f t="shared" si="0"/>
        <v>18</v>
      </c>
      <c r="L16" s="4">
        <f t="shared" si="1"/>
        <v>4.0849559724327498E-6</v>
      </c>
      <c r="M16" s="4">
        <f t="shared" si="2"/>
        <v>244800.68004367282</v>
      </c>
      <c r="N16" s="20"/>
      <c r="O16" s="4" t="s">
        <v>239</v>
      </c>
      <c r="P16" s="4">
        <f t="shared" si="3"/>
        <v>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1</v>
      </c>
      <c r="Y16" s="4">
        <v>1</v>
      </c>
      <c r="Z16" s="4">
        <v>1</v>
      </c>
      <c r="AA16" s="4">
        <v>0</v>
      </c>
    </row>
    <row r="17" spans="1:27" x14ac:dyDescent="0.25">
      <c r="A17" s="3" t="s">
        <v>260</v>
      </c>
      <c r="B17" s="3" t="s">
        <v>260</v>
      </c>
      <c r="C17" s="4">
        <v>6</v>
      </c>
      <c r="D17" s="4" t="s">
        <v>4</v>
      </c>
      <c r="E17" s="4" t="s">
        <v>2</v>
      </c>
      <c r="F17" s="4">
        <v>41</v>
      </c>
      <c r="G17" s="4">
        <v>22</v>
      </c>
      <c r="H17" s="5">
        <v>0.53659999999999997</v>
      </c>
      <c r="I17" s="4">
        <v>1</v>
      </c>
      <c r="J17" s="20"/>
      <c r="K17" s="4">
        <f t="shared" si="0"/>
        <v>20.5</v>
      </c>
      <c r="L17" s="4">
        <f t="shared" si="1"/>
        <v>6.0679450356807061E-6</v>
      </c>
      <c r="M17" s="4">
        <f t="shared" si="2"/>
        <v>164800.43805931069</v>
      </c>
      <c r="N17" s="20"/>
      <c r="O17" s="4" t="s">
        <v>239</v>
      </c>
      <c r="P17" s="4">
        <f t="shared" si="3"/>
        <v>2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1</v>
      </c>
      <c r="W17" s="4">
        <v>1</v>
      </c>
      <c r="X17" s="4">
        <v>0</v>
      </c>
      <c r="Y17" s="4">
        <v>0</v>
      </c>
      <c r="Z17" s="4">
        <v>0</v>
      </c>
      <c r="AA17" s="4">
        <v>0</v>
      </c>
    </row>
    <row r="18" spans="1:27" x14ac:dyDescent="0.25">
      <c r="A18" s="4" t="s">
        <v>474</v>
      </c>
      <c r="B18" s="4" t="s">
        <v>474</v>
      </c>
      <c r="C18" s="4">
        <v>3</v>
      </c>
      <c r="D18" s="4" t="s">
        <v>71</v>
      </c>
      <c r="E18" s="4" t="s">
        <v>8</v>
      </c>
      <c r="F18" s="4">
        <v>86</v>
      </c>
      <c r="G18" s="4">
        <v>55</v>
      </c>
      <c r="H18" s="5">
        <v>0.63949999999999996</v>
      </c>
      <c r="I18" s="4">
        <v>12</v>
      </c>
      <c r="J18" s="20"/>
      <c r="K18" s="4">
        <f t="shared" si="0"/>
        <v>28.666666666666668</v>
      </c>
      <c r="L18" s="4">
        <f t="shared" si="1"/>
        <v>2.4564684666308732E-5</v>
      </c>
      <c r="M18" s="4">
        <f t="shared" si="2"/>
        <v>40708.847419952137</v>
      </c>
      <c r="N18" s="20"/>
      <c r="O18" s="4" t="s">
        <v>239</v>
      </c>
      <c r="P18" s="4">
        <f t="shared" si="3"/>
        <v>3</v>
      </c>
      <c r="Q18" s="4">
        <v>0</v>
      </c>
      <c r="R18" s="4">
        <v>0</v>
      </c>
      <c r="S18" s="4">
        <v>1</v>
      </c>
      <c r="T18" s="4">
        <v>1</v>
      </c>
      <c r="U18" s="4">
        <v>1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</row>
    <row r="19" spans="1:27" x14ac:dyDescent="0.25">
      <c r="A19" s="4" t="s">
        <v>405</v>
      </c>
      <c r="B19" s="4" t="s">
        <v>405</v>
      </c>
      <c r="C19" s="4">
        <v>8</v>
      </c>
      <c r="D19" s="4" t="s">
        <v>5</v>
      </c>
      <c r="E19" s="4" t="s">
        <v>14</v>
      </c>
      <c r="F19" s="4">
        <v>585</v>
      </c>
      <c r="G19" s="4">
        <v>270</v>
      </c>
      <c r="H19" s="5">
        <v>0.46150000000000002</v>
      </c>
      <c r="I19" s="4">
        <v>6</v>
      </c>
      <c r="J19" s="20"/>
      <c r="K19" s="4">
        <f t="shared" si="0"/>
        <v>195</v>
      </c>
      <c r="L19" s="4">
        <f t="shared" si="1"/>
        <v>4.4253689701354796E-5</v>
      </c>
      <c r="M19" s="4">
        <f t="shared" si="2"/>
        <v>22596.985850185181</v>
      </c>
      <c r="N19" s="20"/>
      <c r="O19" s="4" t="s">
        <v>239</v>
      </c>
      <c r="P19" s="4">
        <f t="shared" si="3"/>
        <v>3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1</v>
      </c>
      <c r="Y19" s="4">
        <v>1</v>
      </c>
      <c r="Z19" s="4">
        <v>1</v>
      </c>
      <c r="AA19" s="4">
        <v>0</v>
      </c>
    </row>
    <row r="20" spans="1:27" x14ac:dyDescent="0.25">
      <c r="A20" s="4" t="s">
        <v>494</v>
      </c>
      <c r="B20" s="4" t="s">
        <v>494</v>
      </c>
      <c r="C20" s="4">
        <v>8</v>
      </c>
      <c r="D20" s="4" t="s">
        <v>5</v>
      </c>
      <c r="E20" s="4" t="s">
        <v>14</v>
      </c>
      <c r="F20" s="4">
        <v>4269</v>
      </c>
      <c r="G20" s="4">
        <v>2145</v>
      </c>
      <c r="H20" s="5">
        <v>0.50249999999999995</v>
      </c>
      <c r="I20" s="4">
        <v>80</v>
      </c>
      <c r="J20" s="20"/>
      <c r="K20" s="4">
        <f t="shared" si="0"/>
        <v>1423</v>
      </c>
      <c r="L20" s="4">
        <f t="shared" si="1"/>
        <v>3.2293846382065576E-4</v>
      </c>
      <c r="M20" s="4">
        <f t="shared" si="2"/>
        <v>3096.5651727239006</v>
      </c>
      <c r="N20" s="20"/>
      <c r="O20" s="4" t="s">
        <v>239</v>
      </c>
      <c r="P20" s="4">
        <f t="shared" si="3"/>
        <v>3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1</v>
      </c>
      <c r="Y20" s="4">
        <v>1</v>
      </c>
      <c r="Z20" s="4">
        <v>1</v>
      </c>
      <c r="AA20" s="4">
        <v>0</v>
      </c>
    </row>
    <row r="21" spans="1:27" x14ac:dyDescent="0.25">
      <c r="A21" s="4" t="s">
        <v>499</v>
      </c>
      <c r="B21" s="4" t="s">
        <v>499</v>
      </c>
      <c r="C21" s="4">
        <v>8</v>
      </c>
      <c r="D21" s="4" t="s">
        <v>1</v>
      </c>
      <c r="E21" s="4" t="s">
        <v>21</v>
      </c>
      <c r="F21" s="4">
        <v>5216</v>
      </c>
      <c r="G21" s="4">
        <v>2821</v>
      </c>
      <c r="H21" s="5">
        <v>0.54079999999999995</v>
      </c>
      <c r="I21" s="4">
        <v>74</v>
      </c>
      <c r="J21" s="20"/>
      <c r="K21" s="4">
        <f t="shared" si="0"/>
        <v>1738.6666666666667</v>
      </c>
      <c r="L21" s="4">
        <f t="shared" si="1"/>
        <v>3.9457648800387456E-4</v>
      </c>
      <c r="M21" s="4">
        <f t="shared" si="2"/>
        <v>2534.3628685502936</v>
      </c>
      <c r="N21" s="20"/>
      <c r="O21" s="4" t="s">
        <v>239</v>
      </c>
      <c r="P21" s="4">
        <f t="shared" si="3"/>
        <v>3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1</v>
      </c>
      <c r="Y21" s="4">
        <v>1</v>
      </c>
      <c r="Z21" s="4">
        <v>1</v>
      </c>
      <c r="AA21" s="4">
        <v>0</v>
      </c>
    </row>
    <row r="22" spans="1:27" x14ac:dyDescent="0.25">
      <c r="A22" s="4" t="s">
        <v>514</v>
      </c>
      <c r="B22" s="4" t="s">
        <v>515</v>
      </c>
      <c r="C22" s="4">
        <v>7</v>
      </c>
      <c r="D22" s="4" t="s">
        <v>1</v>
      </c>
      <c r="E22" s="4" t="s">
        <v>2</v>
      </c>
      <c r="F22" s="4">
        <v>16310</v>
      </c>
      <c r="G22" s="4">
        <v>9248</v>
      </c>
      <c r="H22" s="5">
        <v>0.56699999999999995</v>
      </c>
      <c r="I22" s="4">
        <v>1116</v>
      </c>
      <c r="J22" s="20"/>
      <c r="K22" s="4">
        <f t="shared" si="0"/>
        <v>5436.666666666667</v>
      </c>
      <c r="L22" s="4">
        <f t="shared" si="1"/>
        <v>1.2547204620265802E-3</v>
      </c>
      <c r="M22" s="4">
        <f t="shared" si="2"/>
        <v>796.99027015534227</v>
      </c>
      <c r="N22" s="20"/>
      <c r="O22" s="4" t="s">
        <v>239</v>
      </c>
      <c r="P22" s="4">
        <f t="shared" si="3"/>
        <v>3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1</v>
      </c>
      <c r="X22" s="4">
        <v>1</v>
      </c>
      <c r="Y22" s="4">
        <v>1</v>
      </c>
      <c r="Z22" s="4">
        <v>0</v>
      </c>
      <c r="AA22" s="4">
        <v>0</v>
      </c>
    </row>
    <row r="23" spans="1:27" x14ac:dyDescent="0.25">
      <c r="A23" s="3" t="s">
        <v>257</v>
      </c>
      <c r="B23" s="3" t="s">
        <v>257</v>
      </c>
      <c r="C23" s="4">
        <v>6</v>
      </c>
      <c r="D23" s="4" t="s">
        <v>4</v>
      </c>
      <c r="E23" s="4" t="s">
        <v>2</v>
      </c>
      <c r="F23" s="4">
        <v>8687</v>
      </c>
      <c r="G23" s="4">
        <v>4372</v>
      </c>
      <c r="H23" s="5">
        <v>0.50329999999999997</v>
      </c>
      <c r="I23" s="4">
        <v>2</v>
      </c>
      <c r="J23" s="20"/>
      <c r="K23" s="4">
        <f t="shared" si="0"/>
        <v>4343.5</v>
      </c>
      <c r="L23" s="4">
        <f t="shared" si="1"/>
        <v>1.2856643542672754E-3</v>
      </c>
      <c r="M23" s="4">
        <f t="shared" si="2"/>
        <v>777.80798439412206</v>
      </c>
      <c r="N23" s="20"/>
      <c r="O23" s="4" t="s">
        <v>239</v>
      </c>
      <c r="P23" s="4">
        <f t="shared" si="3"/>
        <v>2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1</v>
      </c>
      <c r="W23" s="4">
        <v>1</v>
      </c>
      <c r="X23" s="4">
        <v>0</v>
      </c>
      <c r="Y23" s="4">
        <v>0</v>
      </c>
      <c r="Z23" s="4">
        <v>0</v>
      </c>
      <c r="AA23" s="4">
        <v>0</v>
      </c>
    </row>
    <row r="24" spans="1:27" x14ac:dyDescent="0.25">
      <c r="A24" s="4" t="s">
        <v>495</v>
      </c>
      <c r="B24" s="4" t="s">
        <v>495</v>
      </c>
      <c r="C24" s="4">
        <v>7</v>
      </c>
      <c r="D24" s="4" t="s">
        <v>1</v>
      </c>
      <c r="E24" s="4" t="s">
        <v>2</v>
      </c>
      <c r="F24" s="4">
        <v>20748</v>
      </c>
      <c r="G24" s="4">
        <v>12081</v>
      </c>
      <c r="H24" s="5">
        <v>0.58230000000000004</v>
      </c>
      <c r="I24" s="4">
        <v>1031</v>
      </c>
      <c r="J24" s="20"/>
      <c r="K24" s="4">
        <f t="shared" si="0"/>
        <v>6916</v>
      </c>
      <c r="L24" s="4">
        <f t="shared" si="1"/>
        <v>1.5961336692904653E-3</v>
      </c>
      <c r="M24" s="4">
        <f t="shared" si="2"/>
        <v>626.51394381307261</v>
      </c>
      <c r="N24" s="20"/>
      <c r="O24" s="4" t="s">
        <v>239</v>
      </c>
      <c r="P24" s="4">
        <f t="shared" si="3"/>
        <v>3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1</v>
      </c>
      <c r="X24" s="4">
        <v>1</v>
      </c>
      <c r="Y24" s="4">
        <v>1</v>
      </c>
      <c r="Z24" s="4">
        <v>0</v>
      </c>
      <c r="AA24" s="4">
        <v>0</v>
      </c>
    </row>
    <row r="25" spans="1:27" x14ac:dyDescent="0.25">
      <c r="A25" s="4" t="s">
        <v>407</v>
      </c>
      <c r="B25" s="4" t="s">
        <v>407</v>
      </c>
      <c r="C25" s="4">
        <v>3</v>
      </c>
      <c r="D25" s="4" t="s">
        <v>4</v>
      </c>
      <c r="E25" s="4" t="s">
        <v>2</v>
      </c>
      <c r="F25" s="4">
        <v>7411</v>
      </c>
      <c r="G25" s="4">
        <v>4289</v>
      </c>
      <c r="H25" s="5">
        <v>0.57869999999999999</v>
      </c>
      <c r="I25" s="4">
        <v>12</v>
      </c>
      <c r="J25" s="20"/>
      <c r="K25" s="4">
        <f t="shared" si="0"/>
        <v>2470.3333333333335</v>
      </c>
      <c r="L25" s="4">
        <f t="shared" si="1"/>
        <v>2.1168474193257445E-3</v>
      </c>
      <c r="M25" s="4">
        <f t="shared" si="2"/>
        <v>472.40060425258173</v>
      </c>
      <c r="N25" s="20"/>
      <c r="O25" s="4" t="s">
        <v>239</v>
      </c>
      <c r="P25" s="4">
        <f t="shared" si="3"/>
        <v>3</v>
      </c>
      <c r="Q25" s="4">
        <v>0</v>
      </c>
      <c r="R25" s="4">
        <v>0</v>
      </c>
      <c r="S25" s="4">
        <v>1</v>
      </c>
      <c r="T25" s="4">
        <v>1</v>
      </c>
      <c r="U25" s="4">
        <v>1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</row>
    <row r="26" spans="1:27" x14ac:dyDescent="0.25">
      <c r="A26" s="4" t="s">
        <v>266</v>
      </c>
      <c r="B26" s="4" t="s">
        <v>266</v>
      </c>
      <c r="C26" s="4">
        <v>5</v>
      </c>
      <c r="D26" s="4" t="s">
        <v>4</v>
      </c>
      <c r="E26" s="4" t="s">
        <v>2</v>
      </c>
      <c r="F26" s="4">
        <v>11284</v>
      </c>
      <c r="G26" s="4">
        <v>5699</v>
      </c>
      <c r="H26" s="5">
        <v>0.50509999999999999</v>
      </c>
      <c r="I26" s="4">
        <v>195</v>
      </c>
      <c r="J26" s="20"/>
      <c r="K26" s="4">
        <f t="shared" si="0"/>
        <v>5642</v>
      </c>
      <c r="L26" s="4">
        <f t="shared" si="1"/>
        <v>2.215940042715578E-3</v>
      </c>
      <c r="M26" s="4">
        <f t="shared" si="2"/>
        <v>451.27574786478675</v>
      </c>
      <c r="N26" s="20"/>
      <c r="O26" s="4" t="s">
        <v>239</v>
      </c>
      <c r="P26" s="4">
        <f t="shared" si="3"/>
        <v>2</v>
      </c>
      <c r="Q26" s="4">
        <v>0</v>
      </c>
      <c r="R26" s="4">
        <v>0</v>
      </c>
      <c r="S26" s="4">
        <v>0</v>
      </c>
      <c r="T26" s="4">
        <v>0</v>
      </c>
      <c r="U26" s="4">
        <v>1</v>
      </c>
      <c r="V26" s="4">
        <v>1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</row>
    <row r="27" spans="1:27" x14ac:dyDescent="0.25">
      <c r="A27" s="4" t="s">
        <v>241</v>
      </c>
      <c r="B27" s="4" t="s">
        <v>241</v>
      </c>
      <c r="C27" s="4">
        <v>7</v>
      </c>
      <c r="D27" s="4" t="s">
        <v>4</v>
      </c>
      <c r="E27" s="4" t="s">
        <v>14</v>
      </c>
      <c r="F27" s="4">
        <v>21138</v>
      </c>
      <c r="G27" s="4">
        <v>12901</v>
      </c>
      <c r="H27" s="5">
        <v>0.61029999999999995</v>
      </c>
      <c r="I27" s="4">
        <v>42</v>
      </c>
      <c r="J27" s="20"/>
      <c r="K27" s="4">
        <f t="shared" si="0"/>
        <v>10569</v>
      </c>
      <c r="L27" s="4">
        <f t="shared" si="1"/>
        <v>2.4674518520916427E-3</v>
      </c>
      <c r="M27" s="4">
        <f t="shared" si="2"/>
        <v>405.27639846439416</v>
      </c>
      <c r="N27" s="20"/>
      <c r="O27" s="4" t="s">
        <v>239</v>
      </c>
      <c r="P27" s="4">
        <f t="shared" si="3"/>
        <v>2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</v>
      </c>
      <c r="X27" s="4">
        <v>1</v>
      </c>
      <c r="Y27" s="4">
        <v>0</v>
      </c>
      <c r="Z27" s="4">
        <v>0</v>
      </c>
      <c r="AA27" s="4">
        <v>0</v>
      </c>
    </row>
    <row r="28" spans="1:27" x14ac:dyDescent="0.25">
      <c r="A28" s="3" t="s">
        <v>149</v>
      </c>
      <c r="B28" s="3" t="s">
        <v>149</v>
      </c>
      <c r="C28" s="4">
        <v>5</v>
      </c>
      <c r="D28" s="4" t="s">
        <v>1</v>
      </c>
      <c r="E28" s="4" t="s">
        <v>14</v>
      </c>
      <c r="F28" s="4">
        <v>13397</v>
      </c>
      <c r="G28" s="4">
        <v>7552</v>
      </c>
      <c r="H28" s="5">
        <v>0.56369999999999998</v>
      </c>
      <c r="I28" s="4">
        <v>1</v>
      </c>
      <c r="J28" s="20"/>
      <c r="K28" s="4">
        <f t="shared" si="0"/>
        <v>6698.5</v>
      </c>
      <c r="L28" s="4">
        <f t="shared" si="1"/>
        <v>2.6308887586193371E-3</v>
      </c>
      <c r="M28" s="4">
        <f t="shared" si="2"/>
        <v>380.09968940107888</v>
      </c>
      <c r="N28" s="20"/>
      <c r="O28" s="4" t="s">
        <v>239</v>
      </c>
      <c r="P28" s="4">
        <f t="shared" si="3"/>
        <v>2</v>
      </c>
      <c r="Q28" s="4">
        <v>0</v>
      </c>
      <c r="R28" s="4">
        <v>0</v>
      </c>
      <c r="S28" s="4">
        <v>0</v>
      </c>
      <c r="T28" s="4">
        <v>0</v>
      </c>
      <c r="U28" s="4">
        <v>1</v>
      </c>
      <c r="V28" s="4">
        <v>1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</row>
    <row r="29" spans="1:27" x14ac:dyDescent="0.25">
      <c r="A29" s="4" t="s">
        <v>389</v>
      </c>
      <c r="B29" s="4" t="s">
        <v>389</v>
      </c>
      <c r="C29" s="4">
        <v>8</v>
      </c>
      <c r="D29" s="4" t="s">
        <v>4</v>
      </c>
      <c r="E29" s="4" t="s">
        <v>8</v>
      </c>
      <c r="F29" s="4">
        <v>40146</v>
      </c>
      <c r="G29" s="4">
        <v>20202</v>
      </c>
      <c r="H29" s="5">
        <v>0.50319999999999998</v>
      </c>
      <c r="I29" s="4">
        <v>935</v>
      </c>
      <c r="J29" s="20"/>
      <c r="K29" s="4">
        <f t="shared" si="0"/>
        <v>13382</v>
      </c>
      <c r="L29" s="4">
        <f t="shared" si="1"/>
        <v>3.0369378235052813E-3</v>
      </c>
      <c r="M29" s="4">
        <f t="shared" si="2"/>
        <v>329.27904952818045</v>
      </c>
      <c r="N29" s="20"/>
      <c r="O29" s="4" t="s">
        <v>239</v>
      </c>
      <c r="P29" s="4">
        <f t="shared" si="3"/>
        <v>3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1</v>
      </c>
      <c r="Y29" s="4">
        <v>1</v>
      </c>
      <c r="Z29" s="4">
        <v>1</v>
      </c>
      <c r="AA29" s="4">
        <v>0</v>
      </c>
    </row>
    <row r="30" spans="1:27" x14ac:dyDescent="0.25">
      <c r="A30" s="3" t="s">
        <v>176</v>
      </c>
      <c r="B30" s="3" t="s">
        <v>176</v>
      </c>
      <c r="C30" s="4">
        <v>4</v>
      </c>
      <c r="D30" s="4" t="s">
        <v>4</v>
      </c>
      <c r="E30" s="4" t="s">
        <v>14</v>
      </c>
      <c r="F30" s="4">
        <v>9077</v>
      </c>
      <c r="G30" s="4">
        <v>4678</v>
      </c>
      <c r="H30" s="5">
        <v>0.51539999999999997</v>
      </c>
      <c r="I30" s="4">
        <v>2</v>
      </c>
      <c r="J30" s="20"/>
      <c r="K30" s="4">
        <f t="shared" si="0"/>
        <v>4538.5</v>
      </c>
      <c r="L30" s="4">
        <f t="shared" si="1"/>
        <v>3.0584164837338459E-3</v>
      </c>
      <c r="M30" s="4">
        <f t="shared" si="2"/>
        <v>326.9665872252811</v>
      </c>
      <c r="N30" s="20"/>
      <c r="O30" s="4" t="s">
        <v>239</v>
      </c>
      <c r="P30" s="4">
        <f t="shared" si="3"/>
        <v>2</v>
      </c>
      <c r="Q30" s="4">
        <v>0</v>
      </c>
      <c r="R30" s="4">
        <v>0</v>
      </c>
      <c r="S30" s="4">
        <v>0</v>
      </c>
      <c r="T30" s="4">
        <v>1</v>
      </c>
      <c r="U30" s="4">
        <v>1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</row>
    <row r="31" spans="1:27" x14ac:dyDescent="0.25">
      <c r="A31" s="3" t="s">
        <v>384</v>
      </c>
      <c r="B31" s="3" t="s">
        <v>384</v>
      </c>
      <c r="C31" s="4">
        <v>6</v>
      </c>
      <c r="D31" s="4" t="s">
        <v>4</v>
      </c>
      <c r="E31" s="4" t="s">
        <v>8</v>
      </c>
      <c r="F31" s="4">
        <v>42163</v>
      </c>
      <c r="G31" s="4">
        <v>22182</v>
      </c>
      <c r="H31" s="5">
        <v>0.52610000000000001</v>
      </c>
      <c r="I31" s="4">
        <v>9</v>
      </c>
      <c r="J31" s="20"/>
      <c r="K31" s="4">
        <f t="shared" si="0"/>
        <v>14054.333333333334</v>
      </c>
      <c r="L31" s="4">
        <f t="shared" si="1"/>
        <v>3.742981270279758E-3</v>
      </c>
      <c r="M31" s="4">
        <f t="shared" si="2"/>
        <v>267.16671225161059</v>
      </c>
      <c r="N31" s="20"/>
      <c r="O31" s="4" t="s">
        <v>239</v>
      </c>
      <c r="P31" s="4">
        <f t="shared" si="3"/>
        <v>3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1</v>
      </c>
      <c r="W31" s="4">
        <v>1</v>
      </c>
      <c r="X31" s="4">
        <v>1</v>
      </c>
      <c r="Y31" s="4">
        <v>0</v>
      </c>
      <c r="Z31" s="4">
        <v>0</v>
      </c>
      <c r="AA31" s="4">
        <v>0</v>
      </c>
    </row>
    <row r="32" spans="1:27" x14ac:dyDescent="0.25">
      <c r="A32" s="4" t="s">
        <v>419</v>
      </c>
      <c r="B32" s="4" t="s">
        <v>420</v>
      </c>
      <c r="C32" s="4">
        <v>8</v>
      </c>
      <c r="D32" s="4" t="s">
        <v>4</v>
      </c>
      <c r="E32" s="4" t="s">
        <v>22</v>
      </c>
      <c r="F32" s="4">
        <v>51246</v>
      </c>
      <c r="G32" s="4">
        <v>26269</v>
      </c>
      <c r="H32" s="5">
        <v>0.51259999999999994</v>
      </c>
      <c r="I32" s="4">
        <v>47</v>
      </c>
      <c r="J32" s="20"/>
      <c r="K32" s="4">
        <f t="shared" si="0"/>
        <v>17082</v>
      </c>
      <c r="L32" s="4">
        <f t="shared" si="1"/>
        <v>3.8766232178386803E-3</v>
      </c>
      <c r="M32" s="4">
        <f t="shared" si="2"/>
        <v>257.95645947699978</v>
      </c>
      <c r="N32" s="20"/>
      <c r="O32" s="4" t="s">
        <v>239</v>
      </c>
      <c r="P32" s="4">
        <f t="shared" si="3"/>
        <v>3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1</v>
      </c>
      <c r="Y32" s="4">
        <v>1</v>
      </c>
      <c r="Z32" s="4">
        <v>1</v>
      </c>
      <c r="AA32" s="4">
        <v>0</v>
      </c>
    </row>
    <row r="33" spans="1:27" x14ac:dyDescent="0.25">
      <c r="A33" s="4" t="s">
        <v>406</v>
      </c>
      <c r="B33" s="4" t="s">
        <v>406</v>
      </c>
      <c r="C33" s="4">
        <v>6</v>
      </c>
      <c r="D33" s="4" t="s">
        <v>4</v>
      </c>
      <c r="E33" s="4" t="s">
        <v>14</v>
      </c>
      <c r="F33" s="4">
        <v>53839</v>
      </c>
      <c r="G33" s="4">
        <v>27735</v>
      </c>
      <c r="H33" s="5">
        <v>0.5151</v>
      </c>
      <c r="I33" s="4">
        <v>164</v>
      </c>
      <c r="J33" s="20"/>
      <c r="K33" s="4">
        <f t="shared" si="0"/>
        <v>17946.333333333332</v>
      </c>
      <c r="L33" s="4">
        <f t="shared" si="1"/>
        <v>4.7795073550409573E-3</v>
      </c>
      <c r="M33" s="4">
        <f t="shared" si="2"/>
        <v>209.22658460715573</v>
      </c>
      <c r="N33" s="20"/>
      <c r="O33" s="4" t="s">
        <v>239</v>
      </c>
      <c r="P33" s="4">
        <f t="shared" si="3"/>
        <v>3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1</v>
      </c>
      <c r="W33" s="4">
        <v>1</v>
      </c>
      <c r="X33" s="4">
        <v>1</v>
      </c>
      <c r="Y33" s="4">
        <v>0</v>
      </c>
      <c r="Z33" s="4">
        <v>0</v>
      </c>
      <c r="AA33" s="4">
        <v>0</v>
      </c>
    </row>
    <row r="34" spans="1:27" x14ac:dyDescent="0.25">
      <c r="A34" s="3" t="s">
        <v>258</v>
      </c>
      <c r="B34" s="3" t="s">
        <v>258</v>
      </c>
      <c r="C34" s="4">
        <v>6</v>
      </c>
      <c r="D34" s="4" t="s">
        <v>1</v>
      </c>
      <c r="E34" s="4" t="s">
        <v>23</v>
      </c>
      <c r="F34" s="4">
        <v>42066</v>
      </c>
      <c r="G34" s="4">
        <v>21351</v>
      </c>
      <c r="H34" s="5">
        <v>0.50760000000000005</v>
      </c>
      <c r="I34" s="4">
        <v>28</v>
      </c>
      <c r="J34" s="20"/>
      <c r="K34" s="4">
        <f t="shared" si="0"/>
        <v>21033</v>
      </c>
      <c r="L34" s="4">
        <f t="shared" si="1"/>
        <v>6.2257116066084042E-3</v>
      </c>
      <c r="M34" s="4">
        <f t="shared" si="2"/>
        <v>160.62420863480574</v>
      </c>
      <c r="N34" s="20"/>
      <c r="O34" s="4" t="s">
        <v>239</v>
      </c>
      <c r="P34" s="4">
        <f t="shared" si="3"/>
        <v>2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1</v>
      </c>
      <c r="W34" s="4">
        <v>1</v>
      </c>
      <c r="X34" s="4">
        <v>0</v>
      </c>
      <c r="Y34" s="4">
        <v>0</v>
      </c>
      <c r="Z34" s="4">
        <v>0</v>
      </c>
      <c r="AA34" s="4">
        <v>0</v>
      </c>
    </row>
    <row r="35" spans="1:27" x14ac:dyDescent="0.25">
      <c r="A35" s="4" t="s">
        <v>516</v>
      </c>
      <c r="B35" s="4" t="s">
        <v>265</v>
      </c>
      <c r="C35" s="4">
        <v>7</v>
      </c>
      <c r="D35" s="4" t="s">
        <v>4</v>
      </c>
      <c r="E35" s="4" t="s">
        <v>14</v>
      </c>
      <c r="F35" s="4">
        <v>53361</v>
      </c>
      <c r="G35" s="4">
        <v>27583</v>
      </c>
      <c r="H35" s="5">
        <v>0.51690000000000003</v>
      </c>
      <c r="I35" s="4">
        <v>1433</v>
      </c>
      <c r="J35" s="20"/>
      <c r="K35" s="4">
        <f t="shared" si="0"/>
        <v>26680.5</v>
      </c>
      <c r="L35" s="4">
        <f t="shared" si="1"/>
        <v>6.2288626303085501E-3</v>
      </c>
      <c r="M35" s="4">
        <f t="shared" si="2"/>
        <v>160.54295291955484</v>
      </c>
      <c r="N35" s="20"/>
      <c r="O35" s="4" t="s">
        <v>239</v>
      </c>
      <c r="P35" s="4">
        <f t="shared" si="3"/>
        <v>2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1</v>
      </c>
      <c r="X35" s="4">
        <v>1</v>
      </c>
      <c r="Y35" s="4">
        <v>0</v>
      </c>
      <c r="Z35" s="4">
        <v>0</v>
      </c>
      <c r="AA35" s="4">
        <v>0</v>
      </c>
    </row>
    <row r="36" spans="1:27" x14ac:dyDescent="0.25">
      <c r="A36" s="4" t="s">
        <v>267</v>
      </c>
      <c r="B36" s="4" t="s">
        <v>267</v>
      </c>
      <c r="C36" s="4">
        <v>3</v>
      </c>
      <c r="D36" s="4" t="s">
        <v>71</v>
      </c>
      <c r="E36" s="4" t="s">
        <v>28</v>
      </c>
      <c r="F36" s="4">
        <v>22050</v>
      </c>
      <c r="G36" s="4">
        <v>13188</v>
      </c>
      <c r="H36" s="5">
        <v>0.59809999999999997</v>
      </c>
      <c r="I36" s="4">
        <v>1124</v>
      </c>
      <c r="J36" s="20"/>
      <c r="K36" s="4">
        <f t="shared" si="0"/>
        <v>7350</v>
      </c>
      <c r="L36" s="4">
        <f t="shared" si="1"/>
        <v>6.2982708940942734E-3</v>
      </c>
      <c r="M36" s="4">
        <f t="shared" si="2"/>
        <v>158.77373596897434</v>
      </c>
      <c r="N36" s="20"/>
      <c r="O36" s="4" t="s">
        <v>239</v>
      </c>
      <c r="P36" s="4">
        <f t="shared" si="3"/>
        <v>3</v>
      </c>
      <c r="Q36" s="4">
        <v>0</v>
      </c>
      <c r="R36" s="4">
        <v>0</v>
      </c>
      <c r="S36" s="4">
        <v>1</v>
      </c>
      <c r="T36" s="4">
        <v>1</v>
      </c>
      <c r="U36" s="4">
        <v>1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</row>
    <row r="37" spans="1:27" x14ac:dyDescent="0.25">
      <c r="A37" s="3" t="s">
        <v>211</v>
      </c>
      <c r="B37" s="3" t="s">
        <v>211</v>
      </c>
      <c r="C37" s="4">
        <v>3</v>
      </c>
      <c r="D37" s="4" t="s">
        <v>3</v>
      </c>
      <c r="E37" s="4" t="s">
        <v>23</v>
      </c>
      <c r="F37" s="4">
        <v>23946</v>
      </c>
      <c r="G37" s="4">
        <v>12724</v>
      </c>
      <c r="H37" s="5">
        <v>0.53139999999999998</v>
      </c>
      <c r="I37" s="4">
        <v>14</v>
      </c>
      <c r="J37" s="20"/>
      <c r="K37" s="4">
        <f t="shared" si="0"/>
        <v>7982</v>
      </c>
      <c r="L37" s="4">
        <f t="shared" si="1"/>
        <v>6.8398365002259182E-3</v>
      </c>
      <c r="M37" s="4">
        <f t="shared" si="2"/>
        <v>146.20232515308959</v>
      </c>
      <c r="N37" s="20"/>
      <c r="O37" s="4" t="s">
        <v>239</v>
      </c>
      <c r="P37" s="4">
        <f t="shared" si="3"/>
        <v>3</v>
      </c>
      <c r="Q37" s="4">
        <v>0</v>
      </c>
      <c r="R37" s="4">
        <v>0</v>
      </c>
      <c r="S37" s="4">
        <v>1</v>
      </c>
      <c r="T37" s="4">
        <v>1</v>
      </c>
      <c r="U37" s="4">
        <v>1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</row>
    <row r="38" spans="1:27" x14ac:dyDescent="0.25">
      <c r="A38" s="4" t="s">
        <v>513</v>
      </c>
      <c r="B38" s="4" t="s">
        <v>468</v>
      </c>
      <c r="C38" s="4">
        <v>10</v>
      </c>
      <c r="D38" s="4" t="s">
        <v>4</v>
      </c>
      <c r="E38" s="4" t="s">
        <v>22</v>
      </c>
      <c r="F38" s="4">
        <v>41695</v>
      </c>
      <c r="G38" s="4">
        <v>21539</v>
      </c>
      <c r="H38" s="5">
        <v>0.51659999999999995</v>
      </c>
      <c r="I38" s="4">
        <v>1309</v>
      </c>
      <c r="J38" s="20"/>
      <c r="K38" s="4">
        <f t="shared" si="0"/>
        <v>20847.5</v>
      </c>
      <c r="L38" s="4">
        <f t="shared" si="1"/>
        <v>6.9940494560912572E-3</v>
      </c>
      <c r="M38" s="4">
        <f t="shared" si="2"/>
        <v>142.97868584973759</v>
      </c>
      <c r="N38" s="20"/>
      <c r="O38" s="4" t="s">
        <v>239</v>
      </c>
      <c r="P38" s="4">
        <f t="shared" si="3"/>
        <v>2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1</v>
      </c>
      <c r="AA38" s="4">
        <v>1</v>
      </c>
    </row>
    <row r="39" spans="1:27" x14ac:dyDescent="0.25">
      <c r="A39" s="3" t="s">
        <v>88</v>
      </c>
      <c r="B39" s="3" t="s">
        <v>88</v>
      </c>
      <c r="C39" s="4">
        <v>7</v>
      </c>
      <c r="D39" s="4" t="s">
        <v>4</v>
      </c>
      <c r="E39" s="4" t="s">
        <v>8</v>
      </c>
      <c r="F39" s="4">
        <v>63174</v>
      </c>
      <c r="G39" s="4">
        <v>34238</v>
      </c>
      <c r="H39" s="5">
        <v>0.54200000000000004</v>
      </c>
      <c r="I39" s="4">
        <v>255</v>
      </c>
      <c r="J39" s="20"/>
      <c r="K39" s="4">
        <f t="shared" si="0"/>
        <v>31587</v>
      </c>
      <c r="L39" s="4">
        <f t="shared" si="1"/>
        <v>7.3743402074007685E-3</v>
      </c>
      <c r="M39" s="4">
        <f t="shared" si="2"/>
        <v>135.60535205528166</v>
      </c>
      <c r="N39" s="20"/>
      <c r="O39" s="4" t="s">
        <v>239</v>
      </c>
      <c r="P39" s="4">
        <f t="shared" si="3"/>
        <v>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</v>
      </c>
      <c r="X39" s="4">
        <v>1</v>
      </c>
      <c r="Y39" s="4">
        <v>0</v>
      </c>
      <c r="Z39" s="4">
        <v>0</v>
      </c>
      <c r="AA39" s="4">
        <v>0</v>
      </c>
    </row>
    <row r="40" spans="1:27" x14ac:dyDescent="0.25">
      <c r="A40" s="3" t="s">
        <v>245</v>
      </c>
      <c r="B40" s="3" t="s">
        <v>245</v>
      </c>
      <c r="C40" s="4">
        <v>5</v>
      </c>
      <c r="D40" s="4" t="s">
        <v>4</v>
      </c>
      <c r="E40" s="4" t="s">
        <v>8</v>
      </c>
      <c r="F40" s="4">
        <v>67647</v>
      </c>
      <c r="G40" s="4">
        <v>35858</v>
      </c>
      <c r="H40" s="5">
        <v>0.53010000000000002</v>
      </c>
      <c r="I40" s="4">
        <v>114</v>
      </c>
      <c r="J40" s="20"/>
      <c r="K40" s="4">
        <f t="shared" si="0"/>
        <v>22549</v>
      </c>
      <c r="L40" s="4">
        <f t="shared" si="1"/>
        <v>7.8580727866826208E-3</v>
      </c>
      <c r="M40" s="4">
        <f t="shared" si="2"/>
        <v>127.25766573386016</v>
      </c>
      <c r="N40" s="20"/>
      <c r="O40" s="4" t="s">
        <v>239</v>
      </c>
      <c r="P40" s="4">
        <f t="shared" si="3"/>
        <v>3</v>
      </c>
      <c r="Q40" s="4">
        <v>0</v>
      </c>
      <c r="R40" s="4">
        <v>0</v>
      </c>
      <c r="S40" s="4">
        <v>0</v>
      </c>
      <c r="T40" s="4">
        <v>0</v>
      </c>
      <c r="U40" s="4">
        <v>1</v>
      </c>
      <c r="V40" s="4">
        <v>1</v>
      </c>
      <c r="W40" s="4">
        <v>1</v>
      </c>
      <c r="X40" s="4">
        <v>0</v>
      </c>
      <c r="Y40" s="4">
        <v>0</v>
      </c>
      <c r="Z40" s="4">
        <v>0</v>
      </c>
      <c r="AA40" s="4">
        <v>0</v>
      </c>
    </row>
    <row r="41" spans="1:27" x14ac:dyDescent="0.25">
      <c r="A41" s="4" t="s">
        <v>414</v>
      </c>
      <c r="B41" s="4" t="s">
        <v>414</v>
      </c>
      <c r="C41" s="4">
        <v>8</v>
      </c>
      <c r="D41" s="4" t="s">
        <v>1</v>
      </c>
      <c r="E41" s="4" t="s">
        <v>14</v>
      </c>
      <c r="F41" s="4">
        <v>117473</v>
      </c>
      <c r="G41" s="4">
        <v>67519</v>
      </c>
      <c r="H41" s="5">
        <v>0.57479999999999998</v>
      </c>
      <c r="I41" s="4">
        <v>22</v>
      </c>
      <c r="J41" s="20"/>
      <c r="K41" s="4">
        <f t="shared" si="0"/>
        <v>39157.666666666664</v>
      </c>
      <c r="L41" s="4">
        <f t="shared" si="1"/>
        <v>8.8865191286961551E-3</v>
      </c>
      <c r="M41" s="4">
        <f t="shared" si="2"/>
        <v>112.53000027545338</v>
      </c>
      <c r="N41" s="20"/>
      <c r="O41" s="4" t="s">
        <v>239</v>
      </c>
      <c r="P41" s="4">
        <f t="shared" si="3"/>
        <v>3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</v>
      </c>
      <c r="Y41" s="4">
        <v>1</v>
      </c>
      <c r="Z41" s="4">
        <v>1</v>
      </c>
      <c r="AA41" s="4">
        <v>0</v>
      </c>
    </row>
    <row r="42" spans="1:27" x14ac:dyDescent="0.25">
      <c r="A42" s="4" t="s">
        <v>394</v>
      </c>
      <c r="B42" s="4" t="s">
        <v>394</v>
      </c>
      <c r="C42" s="4">
        <v>8</v>
      </c>
      <c r="D42" s="4" t="s">
        <v>4</v>
      </c>
      <c r="E42" s="4" t="s">
        <v>28</v>
      </c>
      <c r="F42" s="4">
        <v>134980</v>
      </c>
      <c r="G42" s="4">
        <v>65576</v>
      </c>
      <c r="H42" s="5">
        <v>0.48580000000000001</v>
      </c>
      <c r="I42" s="4">
        <v>664</v>
      </c>
      <c r="J42" s="20"/>
      <c r="K42" s="4">
        <f t="shared" si="0"/>
        <v>44993.333333333336</v>
      </c>
      <c r="L42" s="4">
        <f t="shared" si="1"/>
        <v>1.021087698442542E-2</v>
      </c>
      <c r="M42" s="4">
        <f t="shared" si="2"/>
        <v>97.934780873894866</v>
      </c>
      <c r="N42" s="20"/>
      <c r="O42" s="4" t="s">
        <v>239</v>
      </c>
      <c r="P42" s="4">
        <f t="shared" si="3"/>
        <v>3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1</v>
      </c>
      <c r="Y42" s="4">
        <v>1</v>
      </c>
      <c r="Z42" s="4">
        <v>1</v>
      </c>
      <c r="AA42" s="4">
        <v>0</v>
      </c>
    </row>
    <row r="43" spans="1:27" x14ac:dyDescent="0.25">
      <c r="A43" s="4" t="s">
        <v>483</v>
      </c>
      <c r="B43" s="4" t="s">
        <v>483</v>
      </c>
      <c r="C43" s="4">
        <v>10</v>
      </c>
      <c r="D43" s="4" t="s">
        <v>4</v>
      </c>
      <c r="E43" s="4" t="s">
        <v>14</v>
      </c>
      <c r="F43" s="4">
        <v>60883</v>
      </c>
      <c r="G43" s="4">
        <v>41461</v>
      </c>
      <c r="H43" s="5">
        <v>0.68100000000000005</v>
      </c>
      <c r="I43" s="4">
        <v>695</v>
      </c>
      <c r="J43" s="20"/>
      <c r="K43" s="4">
        <f t="shared" si="0"/>
        <v>30441.5</v>
      </c>
      <c r="L43" s="4">
        <f t="shared" si="1"/>
        <v>1.0212704473802712E-2</v>
      </c>
      <c r="M43" s="4">
        <f t="shared" si="2"/>
        <v>97.917256155327564</v>
      </c>
      <c r="N43" s="20"/>
      <c r="O43" s="4" t="s">
        <v>239</v>
      </c>
      <c r="P43" s="4">
        <f t="shared" si="3"/>
        <v>2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1</v>
      </c>
      <c r="AA43" s="4">
        <v>1</v>
      </c>
    </row>
    <row r="44" spans="1:27" x14ac:dyDescent="0.25">
      <c r="A44" s="4" t="s">
        <v>268</v>
      </c>
      <c r="B44" s="4" t="s">
        <v>268</v>
      </c>
      <c r="C44" s="4">
        <v>3</v>
      </c>
      <c r="D44" s="4" t="s">
        <v>5</v>
      </c>
      <c r="E44" s="4" t="s">
        <v>14</v>
      </c>
      <c r="F44" s="4">
        <v>20235</v>
      </c>
      <c r="G44" s="4">
        <v>11885</v>
      </c>
      <c r="H44" s="5">
        <v>0.58730000000000004</v>
      </c>
      <c r="I44" s="4">
        <v>6</v>
      </c>
      <c r="J44" s="20"/>
      <c r="K44" s="4">
        <f t="shared" si="0"/>
        <v>10117.5</v>
      </c>
      <c r="L44" s="4">
        <f t="shared" si="1"/>
        <v>1.0710644540755373E-2</v>
      </c>
      <c r="M44" s="4">
        <f t="shared" si="2"/>
        <v>93.365062783558173</v>
      </c>
      <c r="N44" s="20"/>
      <c r="O44" s="4" t="s">
        <v>239</v>
      </c>
      <c r="P44" s="4">
        <f t="shared" si="3"/>
        <v>2</v>
      </c>
      <c r="Q44" s="4">
        <v>0</v>
      </c>
      <c r="R44" s="4">
        <v>0</v>
      </c>
      <c r="S44" s="4">
        <v>1</v>
      </c>
      <c r="T44" s="4">
        <v>1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</row>
    <row r="45" spans="1:27" x14ac:dyDescent="0.25">
      <c r="A45" s="1" t="s">
        <v>131</v>
      </c>
      <c r="B45" s="8" t="s">
        <v>131</v>
      </c>
      <c r="C45" s="16">
        <v>6</v>
      </c>
      <c r="D45" s="16" t="s">
        <v>5</v>
      </c>
      <c r="E45" s="16" t="s">
        <v>23</v>
      </c>
      <c r="F45" s="16">
        <v>130524</v>
      </c>
      <c r="G45" s="16">
        <v>61509</v>
      </c>
      <c r="H45" s="13">
        <v>0.47120000000000001</v>
      </c>
      <c r="I45" s="16">
        <v>2057</v>
      </c>
      <c r="J45" s="20"/>
      <c r="K45" s="16">
        <f t="shared" si="0"/>
        <v>43508</v>
      </c>
      <c r="L45" s="16">
        <f t="shared" si="1"/>
        <v>1.1587147198301714E-2</v>
      </c>
      <c r="M45" s="16">
        <f t="shared" si="2"/>
        <v>86.302519756249097</v>
      </c>
      <c r="N45" s="20"/>
      <c r="O45" s="16" t="s">
        <v>238</v>
      </c>
      <c r="P45" s="16">
        <f t="shared" si="3"/>
        <v>3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1</v>
      </c>
      <c r="W45" s="9">
        <v>1</v>
      </c>
      <c r="X45" s="9">
        <v>1</v>
      </c>
      <c r="Y45" s="9">
        <v>0</v>
      </c>
      <c r="Z45" s="9">
        <v>0</v>
      </c>
      <c r="AA45" s="9">
        <v>0</v>
      </c>
    </row>
    <row r="46" spans="1:27" x14ac:dyDescent="0.25">
      <c r="A46" s="3" t="s">
        <v>204</v>
      </c>
      <c r="B46" s="3" t="s">
        <v>204</v>
      </c>
      <c r="C46" s="4">
        <v>3</v>
      </c>
      <c r="D46" s="4" t="s">
        <v>71</v>
      </c>
      <c r="E46" s="4" t="s">
        <v>14</v>
      </c>
      <c r="F46" s="4">
        <v>25809</v>
      </c>
      <c r="G46" s="4">
        <v>14094</v>
      </c>
      <c r="H46" s="5">
        <v>0.54610000000000003</v>
      </c>
      <c r="I46" s="4">
        <v>278</v>
      </c>
      <c r="J46" s="20"/>
      <c r="K46" s="4">
        <f t="shared" si="0"/>
        <v>12904.5</v>
      </c>
      <c r="L46" s="4">
        <f t="shared" si="1"/>
        <v>1.3661034096978277E-2</v>
      </c>
      <c r="M46" s="4">
        <f t="shared" si="2"/>
        <v>73.200900671289062</v>
      </c>
      <c r="N46" s="20"/>
      <c r="O46" s="4" t="s">
        <v>239</v>
      </c>
      <c r="P46" s="4">
        <f t="shared" si="3"/>
        <v>2</v>
      </c>
      <c r="Q46" s="4">
        <v>0</v>
      </c>
      <c r="R46" s="4">
        <v>0</v>
      </c>
      <c r="S46" s="4">
        <v>1</v>
      </c>
      <c r="T46" s="4">
        <v>1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</row>
    <row r="47" spans="1:27" x14ac:dyDescent="0.25">
      <c r="A47" s="4" t="s">
        <v>430</v>
      </c>
      <c r="B47" s="4" t="s">
        <v>431</v>
      </c>
      <c r="C47" s="4">
        <v>7</v>
      </c>
      <c r="D47" s="4" t="s">
        <v>5</v>
      </c>
      <c r="E47" s="4" t="s">
        <v>14</v>
      </c>
      <c r="F47" s="4">
        <v>180217</v>
      </c>
      <c r="G47" s="4">
        <v>92378</v>
      </c>
      <c r="H47" s="5">
        <v>0.51259999999999994</v>
      </c>
      <c r="I47" s="4">
        <v>50</v>
      </c>
      <c r="J47" s="20"/>
      <c r="K47" s="4">
        <f t="shared" si="0"/>
        <v>60072.333333333336</v>
      </c>
      <c r="L47" s="4">
        <f t="shared" si="1"/>
        <v>1.3864007204478493E-2</v>
      </c>
      <c r="M47" s="4">
        <f t="shared" si="2"/>
        <v>72.129218143868954</v>
      </c>
      <c r="N47" s="20"/>
      <c r="O47" s="4" t="s">
        <v>239</v>
      </c>
      <c r="P47" s="4">
        <f t="shared" si="3"/>
        <v>3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1</v>
      </c>
      <c r="X47" s="4">
        <v>1</v>
      </c>
      <c r="Y47" s="4">
        <v>1</v>
      </c>
      <c r="Z47" s="4">
        <v>0</v>
      </c>
      <c r="AA47" s="4">
        <v>0</v>
      </c>
    </row>
    <row r="48" spans="1:27" x14ac:dyDescent="0.25">
      <c r="A48" s="3" t="s">
        <v>253</v>
      </c>
      <c r="B48" s="3" t="s">
        <v>253</v>
      </c>
      <c r="C48" s="4">
        <v>6</v>
      </c>
      <c r="D48" s="4" t="s">
        <v>4</v>
      </c>
      <c r="E48" s="4" t="s">
        <v>2</v>
      </c>
      <c r="F48" s="4">
        <v>174149</v>
      </c>
      <c r="G48" s="4">
        <v>88258</v>
      </c>
      <c r="H48" s="5">
        <v>0.50680000000000003</v>
      </c>
      <c r="I48" s="4">
        <v>55</v>
      </c>
      <c r="J48" s="20"/>
      <c r="K48" s="4">
        <f t="shared" si="0"/>
        <v>58049.666666666664</v>
      </c>
      <c r="L48" s="4">
        <f t="shared" si="1"/>
        <v>1.5459916164360923E-2</v>
      </c>
      <c r="M48" s="4">
        <f t="shared" si="2"/>
        <v>64.683403801713808</v>
      </c>
      <c r="N48" s="20"/>
      <c r="O48" s="4" t="s">
        <v>239</v>
      </c>
      <c r="P48" s="4">
        <f t="shared" si="3"/>
        <v>3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1</v>
      </c>
      <c r="W48" s="4">
        <v>1</v>
      </c>
      <c r="X48" s="4">
        <v>1</v>
      </c>
      <c r="Y48" s="4">
        <v>0</v>
      </c>
      <c r="Z48" s="4">
        <v>0</v>
      </c>
      <c r="AA48" s="4">
        <v>0</v>
      </c>
    </row>
    <row r="49" spans="1:27" x14ac:dyDescent="0.25">
      <c r="A49" s="17" t="s">
        <v>461</v>
      </c>
      <c r="B49" s="17" t="s">
        <v>461</v>
      </c>
      <c r="C49" s="17">
        <v>10</v>
      </c>
      <c r="D49" s="17" t="s">
        <v>1</v>
      </c>
      <c r="E49" s="17" t="s">
        <v>28</v>
      </c>
      <c r="F49" s="17">
        <v>99958</v>
      </c>
      <c r="G49" s="17">
        <v>49921</v>
      </c>
      <c r="H49" s="18">
        <v>0.49940000000000001</v>
      </c>
      <c r="I49" s="17">
        <v>1414</v>
      </c>
      <c r="J49" s="20"/>
      <c r="K49" s="17">
        <f t="shared" si="0"/>
        <v>49979</v>
      </c>
      <c r="L49" s="17">
        <f t="shared" si="1"/>
        <v>1.6767266951240437E-2</v>
      </c>
      <c r="M49" s="17">
        <f t="shared" si="2"/>
        <v>59.640011870033497</v>
      </c>
      <c r="N49" s="20"/>
      <c r="O49" s="9" t="s">
        <v>238</v>
      </c>
      <c r="P49" s="9">
        <f t="shared" si="3"/>
        <v>2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1</v>
      </c>
      <c r="AA49" s="9">
        <v>1</v>
      </c>
    </row>
    <row r="50" spans="1:27" x14ac:dyDescent="0.25">
      <c r="A50" s="3" t="s">
        <v>271</v>
      </c>
      <c r="B50" s="3" t="s">
        <v>271</v>
      </c>
      <c r="C50" s="4">
        <v>3</v>
      </c>
      <c r="D50" s="4" t="s">
        <v>71</v>
      </c>
      <c r="E50" s="4" t="s">
        <v>14</v>
      </c>
      <c r="F50" s="4">
        <v>34269</v>
      </c>
      <c r="G50" s="4">
        <v>16493</v>
      </c>
      <c r="H50" s="5">
        <v>0.48130000000000001</v>
      </c>
      <c r="I50" s="4">
        <v>375</v>
      </c>
      <c r="J50" s="20"/>
      <c r="K50" s="4">
        <f t="shared" si="0"/>
        <v>17134.5</v>
      </c>
      <c r="L50" s="4">
        <f t="shared" si="1"/>
        <v>1.8139020398672885E-2</v>
      </c>
      <c r="M50" s="4">
        <f t="shared" si="2"/>
        <v>55.129768753838746</v>
      </c>
      <c r="N50" s="20"/>
      <c r="O50" s="4" t="s">
        <v>239</v>
      </c>
      <c r="P50" s="4">
        <f t="shared" si="3"/>
        <v>2</v>
      </c>
      <c r="Q50" s="4">
        <v>0</v>
      </c>
      <c r="R50" s="4">
        <v>0</v>
      </c>
      <c r="S50" s="4">
        <v>1</v>
      </c>
      <c r="T50" s="4">
        <v>1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</row>
    <row r="51" spans="1:27" x14ac:dyDescent="0.25">
      <c r="A51" s="3" t="s">
        <v>57</v>
      </c>
      <c r="B51" s="3" t="s">
        <v>57</v>
      </c>
      <c r="C51" s="4">
        <v>8</v>
      </c>
      <c r="D51" s="4" t="s">
        <v>1</v>
      </c>
      <c r="E51" s="4" t="s">
        <v>8</v>
      </c>
      <c r="F51" s="4">
        <v>172891</v>
      </c>
      <c r="G51" s="4">
        <v>93256</v>
      </c>
      <c r="H51" s="5">
        <v>0.53939999999999999</v>
      </c>
      <c r="I51" s="4">
        <v>3</v>
      </c>
      <c r="J51" s="20"/>
      <c r="K51" s="4">
        <f t="shared" si="0"/>
        <v>86445.5</v>
      </c>
      <c r="L51" s="4">
        <f t="shared" si="1"/>
        <v>1.8690174931221236E-2</v>
      </c>
      <c r="M51" s="4">
        <f t="shared" si="2"/>
        <v>53.504047109240133</v>
      </c>
      <c r="N51" s="20"/>
      <c r="O51" s="4" t="s">
        <v>239</v>
      </c>
      <c r="P51" s="4">
        <f t="shared" si="3"/>
        <v>2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1</v>
      </c>
      <c r="Y51" s="4">
        <v>1</v>
      </c>
      <c r="Z51" s="4">
        <v>0</v>
      </c>
      <c r="AA51" s="4">
        <v>0</v>
      </c>
    </row>
    <row r="52" spans="1:27" x14ac:dyDescent="0.25">
      <c r="A52" s="4" t="s">
        <v>409</v>
      </c>
      <c r="B52" s="4" t="s">
        <v>409</v>
      </c>
      <c r="C52" s="4">
        <v>10</v>
      </c>
      <c r="D52" s="4" t="s">
        <v>1</v>
      </c>
      <c r="E52" s="4" t="s">
        <v>14</v>
      </c>
      <c r="F52" s="4">
        <v>112606</v>
      </c>
      <c r="G52" s="4">
        <v>64184</v>
      </c>
      <c r="H52" s="5">
        <v>0.56999999999999995</v>
      </c>
      <c r="I52" s="4">
        <v>613</v>
      </c>
      <c r="J52" s="20"/>
      <c r="K52" s="4">
        <f t="shared" si="0"/>
        <v>56303</v>
      </c>
      <c r="L52" s="4">
        <f t="shared" si="1"/>
        <v>1.8888881953534289E-2</v>
      </c>
      <c r="M52" s="4">
        <f t="shared" si="2"/>
        <v>52.941195908786462</v>
      </c>
      <c r="N52" s="20"/>
      <c r="O52" s="4" t="s">
        <v>239</v>
      </c>
      <c r="P52" s="4">
        <f t="shared" si="3"/>
        <v>2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1</v>
      </c>
      <c r="AA52" s="4">
        <v>1</v>
      </c>
    </row>
    <row r="53" spans="1:27" x14ac:dyDescent="0.25">
      <c r="A53" s="3" t="s">
        <v>254</v>
      </c>
      <c r="B53" s="3" t="s">
        <v>254</v>
      </c>
      <c r="C53" s="4">
        <v>2</v>
      </c>
      <c r="D53" s="4" t="s">
        <v>71</v>
      </c>
      <c r="E53" s="4" t="s">
        <v>2</v>
      </c>
      <c r="F53" s="4">
        <v>25178</v>
      </c>
      <c r="G53" s="4">
        <v>14247</v>
      </c>
      <c r="H53" s="5">
        <v>0.56589999999999996</v>
      </c>
      <c r="I53" s="4">
        <v>-60</v>
      </c>
      <c r="J53" s="20"/>
      <c r="K53" s="4">
        <f t="shared" si="0"/>
        <v>12589</v>
      </c>
      <c r="L53" s="4">
        <f t="shared" si="1"/>
        <v>2.0203499247654948E-2</v>
      </c>
      <c r="M53" s="4">
        <f t="shared" si="2"/>
        <v>49.49637623373939</v>
      </c>
      <c r="N53" s="20"/>
      <c r="O53" s="4" t="s">
        <v>239</v>
      </c>
      <c r="P53" s="4">
        <f t="shared" si="3"/>
        <v>2</v>
      </c>
      <c r="Q53" s="4">
        <v>0</v>
      </c>
      <c r="R53" s="4">
        <v>1</v>
      </c>
      <c r="S53" s="4">
        <v>1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</row>
    <row r="54" spans="1:27" x14ac:dyDescent="0.25">
      <c r="A54" s="4" t="s">
        <v>447</v>
      </c>
      <c r="B54" s="4" t="s">
        <v>447</v>
      </c>
      <c r="C54" s="4">
        <v>7</v>
      </c>
      <c r="D54" s="4" t="s">
        <v>71</v>
      </c>
      <c r="E54" s="4" t="s">
        <v>21</v>
      </c>
      <c r="F54" s="4">
        <v>278383</v>
      </c>
      <c r="G54" s="4">
        <v>137868</v>
      </c>
      <c r="H54" s="5">
        <v>0.49519999999999997</v>
      </c>
      <c r="I54" s="4">
        <v>196</v>
      </c>
      <c r="J54" s="20"/>
      <c r="K54" s="4">
        <f t="shared" si="0"/>
        <v>92794.333333333328</v>
      </c>
      <c r="L54" s="4">
        <f t="shared" si="1"/>
        <v>2.1058931453217522E-2</v>
      </c>
      <c r="M54" s="4">
        <f t="shared" si="2"/>
        <v>47.485790160887454</v>
      </c>
      <c r="N54" s="20"/>
      <c r="O54" s="4" t="s">
        <v>239</v>
      </c>
      <c r="P54" s="4">
        <f t="shared" si="3"/>
        <v>3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1</v>
      </c>
      <c r="Y54" s="4">
        <v>1</v>
      </c>
      <c r="Z54" s="4">
        <v>1</v>
      </c>
      <c r="AA54" s="4">
        <v>0</v>
      </c>
    </row>
    <row r="55" spans="1:27" x14ac:dyDescent="0.25">
      <c r="A55" s="3" t="s">
        <v>255</v>
      </c>
      <c r="B55" s="3" t="s">
        <v>255</v>
      </c>
      <c r="C55" s="4">
        <v>7</v>
      </c>
      <c r="D55" s="4" t="s">
        <v>4</v>
      </c>
      <c r="E55" s="4" t="s">
        <v>2</v>
      </c>
      <c r="F55" s="4">
        <v>189856</v>
      </c>
      <c r="G55" s="4">
        <v>95463</v>
      </c>
      <c r="H55" s="5">
        <v>0.50280000000000002</v>
      </c>
      <c r="I55" s="4">
        <v>43</v>
      </c>
      <c r="J55" s="20"/>
      <c r="K55" s="4">
        <f t="shared" si="0"/>
        <v>94928</v>
      </c>
      <c r="L55" s="4">
        <f t="shared" si="1"/>
        <v>2.2162008649385508E-2</v>
      </c>
      <c r="M55" s="4">
        <f t="shared" si="2"/>
        <v>45.122263772229296</v>
      </c>
      <c r="N55" s="20"/>
      <c r="O55" s="4" t="s">
        <v>239</v>
      </c>
      <c r="P55" s="4">
        <f t="shared" si="3"/>
        <v>2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1</v>
      </c>
      <c r="X55" s="4">
        <v>1</v>
      </c>
      <c r="Y55" s="4">
        <v>0</v>
      </c>
      <c r="Z55" s="4">
        <v>0</v>
      </c>
      <c r="AA55" s="4">
        <v>0</v>
      </c>
    </row>
    <row r="56" spans="1:27" x14ac:dyDescent="0.25">
      <c r="A56" s="3" t="s">
        <v>256</v>
      </c>
      <c r="B56" s="3" t="s">
        <v>256</v>
      </c>
      <c r="C56" s="4">
        <v>10</v>
      </c>
      <c r="D56" s="4" t="s">
        <v>1</v>
      </c>
      <c r="E56" s="4" t="s">
        <v>2</v>
      </c>
      <c r="F56" s="4">
        <v>136827</v>
      </c>
      <c r="G56" s="4">
        <v>74808</v>
      </c>
      <c r="H56" s="5">
        <v>0.54669999999999996</v>
      </c>
      <c r="I56" s="4">
        <v>1404</v>
      </c>
      <c r="J56" s="20"/>
      <c r="K56" s="4">
        <f t="shared" si="0"/>
        <v>68413.5</v>
      </c>
      <c r="L56" s="4">
        <f t="shared" si="1"/>
        <v>2.2951788102376747E-2</v>
      </c>
      <c r="M56" s="4">
        <f t="shared" si="2"/>
        <v>43.569590113828475</v>
      </c>
      <c r="N56" s="20"/>
      <c r="O56" s="4" t="s">
        <v>239</v>
      </c>
      <c r="P56" s="4">
        <f t="shared" si="3"/>
        <v>2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1</v>
      </c>
      <c r="AA56" s="4">
        <v>1</v>
      </c>
    </row>
    <row r="57" spans="1:27" x14ac:dyDescent="0.25">
      <c r="A57" s="3" t="s">
        <v>191</v>
      </c>
      <c r="B57" s="3" t="s">
        <v>191</v>
      </c>
      <c r="C57" s="4">
        <v>3</v>
      </c>
      <c r="D57" s="4" t="s">
        <v>71</v>
      </c>
      <c r="E57" s="4" t="s">
        <v>2</v>
      </c>
      <c r="F57" s="4">
        <v>82362</v>
      </c>
      <c r="G57" s="4">
        <v>45201</v>
      </c>
      <c r="H57" s="5">
        <v>0.54879999999999995</v>
      </c>
      <c r="I57" s="4">
        <v>1988</v>
      </c>
      <c r="J57" s="20"/>
      <c r="K57" s="4">
        <f t="shared" si="0"/>
        <v>27454</v>
      </c>
      <c r="L57" s="4">
        <f t="shared" si="1"/>
        <v>2.3525541377750231E-2</v>
      </c>
      <c r="M57" s="4">
        <f t="shared" si="2"/>
        <v>42.506992036568846</v>
      </c>
      <c r="N57" s="20"/>
      <c r="O57" s="4" t="s">
        <v>239</v>
      </c>
      <c r="P57" s="4">
        <f t="shared" si="3"/>
        <v>3</v>
      </c>
      <c r="Q57" s="4">
        <v>0</v>
      </c>
      <c r="R57" s="4">
        <v>0</v>
      </c>
      <c r="S57" s="4">
        <v>1</v>
      </c>
      <c r="T57" s="4">
        <v>1</v>
      </c>
      <c r="U57" s="4">
        <v>1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</row>
    <row r="58" spans="1:27" x14ac:dyDescent="0.25">
      <c r="A58" s="4" t="s">
        <v>390</v>
      </c>
      <c r="B58" s="4" t="s">
        <v>390</v>
      </c>
      <c r="C58" s="4">
        <v>7</v>
      </c>
      <c r="D58" s="4" t="s">
        <v>5</v>
      </c>
      <c r="E58" s="4" t="s">
        <v>8</v>
      </c>
      <c r="F58" s="4">
        <v>308364</v>
      </c>
      <c r="G58" s="4">
        <v>153221</v>
      </c>
      <c r="H58" s="5">
        <v>0.49690000000000001</v>
      </c>
      <c r="I58" s="4">
        <v>188</v>
      </c>
      <c r="J58" s="20"/>
      <c r="K58" s="4">
        <f t="shared" si="0"/>
        <v>102788</v>
      </c>
      <c r="L58" s="4">
        <f t="shared" si="1"/>
        <v>2.3722294331843308E-2</v>
      </c>
      <c r="M58" s="4">
        <f t="shared" si="2"/>
        <v>42.154438605782886</v>
      </c>
      <c r="N58" s="20"/>
      <c r="O58" s="4" t="s">
        <v>239</v>
      </c>
      <c r="P58" s="4">
        <f t="shared" si="3"/>
        <v>3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1</v>
      </c>
      <c r="X58" s="4">
        <v>1</v>
      </c>
      <c r="Y58" s="4">
        <v>1</v>
      </c>
      <c r="Z58" s="4">
        <v>0</v>
      </c>
      <c r="AA58" s="4">
        <v>0</v>
      </c>
    </row>
    <row r="59" spans="1:27" x14ac:dyDescent="0.25">
      <c r="A59" s="9" t="s">
        <v>399</v>
      </c>
      <c r="B59" s="9" t="s">
        <v>399</v>
      </c>
      <c r="C59" s="9">
        <v>6</v>
      </c>
      <c r="D59" s="9" t="s">
        <v>4</v>
      </c>
      <c r="E59" s="9" t="s">
        <v>23</v>
      </c>
      <c r="F59" s="9">
        <v>322386</v>
      </c>
      <c r="G59" s="9">
        <v>156930</v>
      </c>
      <c r="H59" s="13">
        <v>0.48680000000000001</v>
      </c>
      <c r="I59" s="9">
        <v>3635</v>
      </c>
      <c r="J59" s="20"/>
      <c r="K59" s="9">
        <f t="shared" si="0"/>
        <v>107462</v>
      </c>
      <c r="L59" s="9">
        <f t="shared" si="1"/>
        <v>2.8619518530474827E-2</v>
      </c>
      <c r="M59" s="9">
        <f t="shared" si="2"/>
        <v>34.941188788175218</v>
      </c>
      <c r="N59" s="20"/>
      <c r="O59" s="9" t="s">
        <v>238</v>
      </c>
      <c r="P59" s="9">
        <f t="shared" si="3"/>
        <v>3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1</v>
      </c>
      <c r="W59" s="9">
        <v>1</v>
      </c>
      <c r="X59" s="9">
        <v>1</v>
      </c>
      <c r="Y59" s="9">
        <v>0</v>
      </c>
      <c r="Z59" s="9">
        <v>0</v>
      </c>
      <c r="AA59" s="9">
        <v>0</v>
      </c>
    </row>
    <row r="60" spans="1:27" x14ac:dyDescent="0.25">
      <c r="A60" s="3" t="s">
        <v>465</v>
      </c>
      <c r="B60" s="3" t="s">
        <v>465</v>
      </c>
      <c r="C60" s="4">
        <v>8</v>
      </c>
      <c r="D60" s="4" t="s">
        <v>4</v>
      </c>
      <c r="E60" s="4" t="s">
        <v>21</v>
      </c>
      <c r="F60" s="4">
        <v>404740</v>
      </c>
      <c r="G60" s="4">
        <v>203246</v>
      </c>
      <c r="H60" s="5">
        <v>0.50219999999999998</v>
      </c>
      <c r="I60" s="4">
        <v>2774</v>
      </c>
      <c r="J60" s="20"/>
      <c r="K60" s="4">
        <f t="shared" si="0"/>
        <v>134913.33333333334</v>
      </c>
      <c r="L60" s="4">
        <f t="shared" si="1"/>
        <v>3.0617501486711694E-2</v>
      </c>
      <c r="M60" s="4">
        <f t="shared" si="2"/>
        <v>32.661058265450244</v>
      </c>
      <c r="N60" s="20"/>
      <c r="O60" s="4" t="s">
        <v>239</v>
      </c>
      <c r="P60" s="4">
        <f t="shared" si="3"/>
        <v>3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1</v>
      </c>
      <c r="Y60" s="4">
        <v>1</v>
      </c>
      <c r="Z60" s="4">
        <v>1</v>
      </c>
      <c r="AA60" s="4">
        <v>0</v>
      </c>
    </row>
    <row r="61" spans="1:27" x14ac:dyDescent="0.25">
      <c r="A61" s="3" t="s">
        <v>12</v>
      </c>
      <c r="B61" s="3" t="s">
        <v>12</v>
      </c>
      <c r="C61" s="4">
        <v>10</v>
      </c>
      <c r="D61" s="4" t="s">
        <v>4</v>
      </c>
      <c r="E61" s="4" t="s">
        <v>8</v>
      </c>
      <c r="F61" s="4">
        <v>183973</v>
      </c>
      <c r="G61" s="4">
        <v>104268</v>
      </c>
      <c r="H61" s="5">
        <v>0.56679999999999997</v>
      </c>
      <c r="I61" s="4">
        <v>2811</v>
      </c>
      <c r="J61" s="20"/>
      <c r="K61" s="4">
        <f t="shared" si="0"/>
        <v>91986.5</v>
      </c>
      <c r="L61" s="4">
        <f t="shared" si="1"/>
        <v>3.086020531443763E-2</v>
      </c>
      <c r="M61" s="4">
        <f t="shared" si="2"/>
        <v>32.404191411265828</v>
      </c>
      <c r="N61" s="20"/>
      <c r="O61" s="4" t="s">
        <v>239</v>
      </c>
      <c r="P61" s="4">
        <f t="shared" si="3"/>
        <v>2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1</v>
      </c>
      <c r="AA61" s="4">
        <v>1</v>
      </c>
    </row>
    <row r="62" spans="1:27" x14ac:dyDescent="0.25">
      <c r="A62" s="16" t="s">
        <v>482</v>
      </c>
      <c r="B62" s="16" t="s">
        <v>482</v>
      </c>
      <c r="C62" s="16">
        <v>4</v>
      </c>
      <c r="D62" s="16" t="s">
        <v>3</v>
      </c>
      <c r="E62" s="16" t="s">
        <v>8</v>
      </c>
      <c r="F62" s="16">
        <v>165679</v>
      </c>
      <c r="G62" s="16">
        <v>81424</v>
      </c>
      <c r="H62" s="21">
        <v>0.49149999999999999</v>
      </c>
      <c r="I62" s="16">
        <v>7162</v>
      </c>
      <c r="J62" s="20"/>
      <c r="K62" s="16">
        <f t="shared" si="0"/>
        <v>55226.333333333336</v>
      </c>
      <c r="L62" s="16">
        <f t="shared" si="1"/>
        <v>3.0923240090008856E-2</v>
      </c>
      <c r="M62" s="16">
        <f t="shared" si="2"/>
        <v>32.338137824150422</v>
      </c>
      <c r="N62" s="20"/>
      <c r="O62" s="16" t="s">
        <v>238</v>
      </c>
      <c r="P62" s="16">
        <f t="shared" si="3"/>
        <v>3</v>
      </c>
      <c r="Q62" s="9">
        <v>0</v>
      </c>
      <c r="R62" s="9">
        <v>0</v>
      </c>
      <c r="S62" s="9">
        <v>0</v>
      </c>
      <c r="T62" s="9">
        <v>1</v>
      </c>
      <c r="U62" s="9">
        <v>1</v>
      </c>
      <c r="V62" s="9">
        <v>1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</row>
    <row r="63" spans="1:27" x14ac:dyDescent="0.25">
      <c r="A63" s="9" t="s">
        <v>404</v>
      </c>
      <c r="B63" s="9" t="s">
        <v>404</v>
      </c>
      <c r="C63" s="9">
        <v>10</v>
      </c>
      <c r="D63" s="9" t="s">
        <v>5</v>
      </c>
      <c r="E63" s="9" t="s">
        <v>23</v>
      </c>
      <c r="F63" s="9">
        <v>187941</v>
      </c>
      <c r="G63" s="9">
        <v>86881</v>
      </c>
      <c r="H63" s="13">
        <v>0.46229999999999999</v>
      </c>
      <c r="I63" s="9">
        <v>882</v>
      </c>
      <c r="J63" s="20"/>
      <c r="K63" s="9">
        <f t="shared" si="0"/>
        <v>93970.5</v>
      </c>
      <c r="L63" s="9">
        <f t="shared" si="1"/>
        <v>3.1525810021039623E-2</v>
      </c>
      <c r="M63" s="9">
        <f t="shared" si="2"/>
        <v>31.72004143058092</v>
      </c>
      <c r="N63" s="20"/>
      <c r="O63" s="9" t="s">
        <v>238</v>
      </c>
      <c r="P63" s="9">
        <f t="shared" si="3"/>
        <v>2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1</v>
      </c>
      <c r="AA63" s="9">
        <v>1</v>
      </c>
    </row>
    <row r="64" spans="1:27" x14ac:dyDescent="0.25">
      <c r="A64" s="1" t="s">
        <v>213</v>
      </c>
      <c r="B64" s="8" t="s">
        <v>213</v>
      </c>
      <c r="C64" s="16">
        <v>3</v>
      </c>
      <c r="D64" s="16" t="s">
        <v>71</v>
      </c>
      <c r="E64" s="16" t="s">
        <v>28</v>
      </c>
      <c r="F64" s="16">
        <v>113834</v>
      </c>
      <c r="G64" s="16">
        <v>57370</v>
      </c>
      <c r="H64" s="13">
        <v>0.504</v>
      </c>
      <c r="I64" s="16">
        <v>5438</v>
      </c>
      <c r="J64" s="20"/>
      <c r="K64" s="16">
        <f t="shared" si="0"/>
        <v>37944.666666666664</v>
      </c>
      <c r="L64" s="16">
        <f t="shared" si="1"/>
        <v>3.2515073422146372E-2</v>
      </c>
      <c r="M64" s="16">
        <f t="shared" si="2"/>
        <v>30.754966689353655</v>
      </c>
      <c r="N64" s="20"/>
      <c r="O64" s="16" t="s">
        <v>238</v>
      </c>
      <c r="P64" s="16">
        <f t="shared" si="3"/>
        <v>3</v>
      </c>
      <c r="Q64" s="9">
        <v>0</v>
      </c>
      <c r="R64" s="9">
        <v>0</v>
      </c>
      <c r="S64" s="9">
        <v>1</v>
      </c>
      <c r="T64" s="9">
        <v>1</v>
      </c>
      <c r="U64" s="9">
        <v>1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</row>
    <row r="65" spans="1:27" x14ac:dyDescent="0.25">
      <c r="A65" s="1" t="s">
        <v>111</v>
      </c>
      <c r="B65" s="8" t="s">
        <v>111</v>
      </c>
      <c r="C65" s="16">
        <v>6</v>
      </c>
      <c r="D65" s="16" t="s">
        <v>4</v>
      </c>
      <c r="E65" s="16" t="s">
        <v>8</v>
      </c>
      <c r="F65" s="16">
        <v>366740</v>
      </c>
      <c r="G65" s="16">
        <v>184939</v>
      </c>
      <c r="H65" s="13">
        <v>0.50429999999999997</v>
      </c>
      <c r="I65" s="16">
        <v>2848</v>
      </c>
      <c r="J65" s="20"/>
      <c r="K65" s="16">
        <f t="shared" si="0"/>
        <v>122246.66666666667</v>
      </c>
      <c r="L65" s="16">
        <f t="shared" si="1"/>
        <v>3.2557003796276324E-2</v>
      </c>
      <c r="M65" s="16">
        <f t="shared" si="2"/>
        <v>30.715357170378621</v>
      </c>
      <c r="N65" s="20"/>
      <c r="O65" s="16" t="s">
        <v>238</v>
      </c>
      <c r="P65" s="16">
        <f t="shared" si="3"/>
        <v>3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1</v>
      </c>
      <c r="W65" s="9">
        <v>1</v>
      </c>
      <c r="X65" s="9">
        <v>1</v>
      </c>
      <c r="Y65" s="9">
        <v>0</v>
      </c>
      <c r="Z65" s="9">
        <v>0</v>
      </c>
      <c r="AA65" s="9">
        <v>0</v>
      </c>
    </row>
    <row r="66" spans="1:27" x14ac:dyDescent="0.25">
      <c r="A66" s="3" t="s">
        <v>104</v>
      </c>
      <c r="B66" s="3" t="s">
        <v>104</v>
      </c>
      <c r="C66" s="4">
        <v>7</v>
      </c>
      <c r="D66" s="4" t="s">
        <v>5</v>
      </c>
      <c r="E66" s="4" t="s">
        <v>23</v>
      </c>
      <c r="F66" s="4">
        <v>279305</v>
      </c>
      <c r="G66" s="4">
        <v>141255</v>
      </c>
      <c r="H66" s="5">
        <v>0.50570000000000004</v>
      </c>
      <c r="I66" s="4">
        <v>1710</v>
      </c>
      <c r="J66" s="20"/>
      <c r="K66" s="4">
        <f t="shared" si="0"/>
        <v>139652.5</v>
      </c>
      <c r="L66" s="4">
        <f t="shared" si="1"/>
        <v>3.2603445905405253E-2</v>
      </c>
      <c r="M66" s="4">
        <f t="shared" si="2"/>
        <v>30.67160455681196</v>
      </c>
      <c r="N66" s="20"/>
      <c r="O66" s="4" t="s">
        <v>239</v>
      </c>
      <c r="P66" s="4">
        <f t="shared" si="3"/>
        <v>2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1</v>
      </c>
      <c r="X66" s="4">
        <v>1</v>
      </c>
      <c r="Y66" s="4">
        <v>0</v>
      </c>
      <c r="Z66" s="4">
        <v>0</v>
      </c>
      <c r="AA66" s="4">
        <v>0</v>
      </c>
    </row>
    <row r="67" spans="1:27" x14ac:dyDescent="0.25">
      <c r="A67" s="1" t="s">
        <v>85</v>
      </c>
      <c r="B67" s="8" t="s">
        <v>85</v>
      </c>
      <c r="C67" s="16">
        <v>7</v>
      </c>
      <c r="D67" s="16" t="s">
        <v>5</v>
      </c>
      <c r="E67" s="16" t="s">
        <v>8</v>
      </c>
      <c r="F67" s="16">
        <v>428146</v>
      </c>
      <c r="G67" s="16">
        <v>209956</v>
      </c>
      <c r="H67" s="13">
        <v>0.4904</v>
      </c>
      <c r="I67" s="16">
        <v>2523</v>
      </c>
      <c r="J67" s="20"/>
      <c r="K67" s="16">
        <f t="shared" ref="K67:K130" si="4">F67/P67</f>
        <v>142715.33333333334</v>
      </c>
      <c r="L67" s="16">
        <f t="shared" ref="L67:L130" si="5">(IF(Q67=1, K67/$AJ$3, 0) + IF(R67=1, K67/$AK$3, 0) + IF(S67=1, K67/$AL$3, 0) + IF(T67=1, K67/$AM$3, 0) + IF(U67=1, K67/$AN$3, 0) + IF(V67=1, K67/$AO$3, 0) + IF(W67=1, K67/$AP$3, 0) + IF(X67=1, K67/$AQ$3, 0) + IF(Y67=1, K67/$AR$3, 0) + IF(Z67=1, K67/$AS$3, 0) + IF(AA67=1, K67/$AT$3, 0))/P67</f>
        <v>3.2937066029112949E-2</v>
      </c>
      <c r="M67" s="16">
        <f t="shared" ref="M67:M130" si="6">1/L67</f>
        <v>30.360931332381085</v>
      </c>
      <c r="N67" s="20"/>
      <c r="O67" s="16" t="s">
        <v>238</v>
      </c>
      <c r="P67" s="16">
        <f t="shared" ref="P67:P130" si="7">SUMIF(Q67:AA67, "=1")</f>
        <v>3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1</v>
      </c>
      <c r="X67" s="9">
        <v>1</v>
      </c>
      <c r="Y67" s="9">
        <v>1</v>
      </c>
      <c r="Z67" s="9">
        <v>0</v>
      </c>
      <c r="AA67" s="9">
        <v>0</v>
      </c>
    </row>
    <row r="68" spans="1:27" x14ac:dyDescent="0.25">
      <c r="A68" s="4" t="s">
        <v>262</v>
      </c>
      <c r="B68" s="4" t="s">
        <v>262</v>
      </c>
      <c r="C68" s="4">
        <v>10</v>
      </c>
      <c r="D68" s="4" t="s">
        <v>4</v>
      </c>
      <c r="E68" s="4" t="s">
        <v>8</v>
      </c>
      <c r="F68" s="4">
        <v>197206</v>
      </c>
      <c r="G68" s="4">
        <v>109998</v>
      </c>
      <c r="H68" s="5">
        <v>0.55779999999999996</v>
      </c>
      <c r="I68" s="4">
        <v>4355</v>
      </c>
      <c r="J68" s="20"/>
      <c r="K68" s="4">
        <f t="shared" si="4"/>
        <v>98603</v>
      </c>
      <c r="L68" s="4">
        <f t="shared" si="5"/>
        <v>3.3079950042881223E-2</v>
      </c>
      <c r="M68" s="4">
        <f t="shared" si="6"/>
        <v>30.229791722892855</v>
      </c>
      <c r="N68" s="20"/>
      <c r="O68" s="4" t="s">
        <v>239</v>
      </c>
      <c r="P68" s="4">
        <f t="shared" si="7"/>
        <v>2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1</v>
      </c>
      <c r="AA68" s="4">
        <v>1</v>
      </c>
    </row>
    <row r="69" spans="1:27" x14ac:dyDescent="0.25">
      <c r="A69" s="3" t="s">
        <v>261</v>
      </c>
      <c r="B69" s="3" t="s">
        <v>261</v>
      </c>
      <c r="C69" s="4">
        <v>3</v>
      </c>
      <c r="D69" s="4" t="s">
        <v>71</v>
      </c>
      <c r="E69" s="4" t="s">
        <v>2</v>
      </c>
      <c r="F69" s="4">
        <v>62656</v>
      </c>
      <c r="G69" s="4">
        <v>42645</v>
      </c>
      <c r="H69" s="5">
        <v>0.68059999999999998</v>
      </c>
      <c r="I69" s="4">
        <v>340</v>
      </c>
      <c r="J69" s="20"/>
      <c r="K69" s="4">
        <f t="shared" si="4"/>
        <v>31328</v>
      </c>
      <c r="L69" s="4">
        <f t="shared" si="5"/>
        <v>3.3164622898224298E-2</v>
      </c>
      <c r="M69" s="4">
        <f t="shared" si="6"/>
        <v>30.152611807732693</v>
      </c>
      <c r="N69" s="20"/>
      <c r="O69" s="4" t="s">
        <v>239</v>
      </c>
      <c r="P69" s="4">
        <f t="shared" si="7"/>
        <v>2</v>
      </c>
      <c r="Q69" s="4">
        <v>0</v>
      </c>
      <c r="R69" s="4">
        <v>0</v>
      </c>
      <c r="S69" s="4">
        <v>1</v>
      </c>
      <c r="T69" s="4">
        <v>1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</row>
    <row r="70" spans="1:27" x14ac:dyDescent="0.25">
      <c r="A70" s="9" t="s">
        <v>397</v>
      </c>
      <c r="B70" s="9" t="s">
        <v>397</v>
      </c>
      <c r="C70" s="9">
        <v>4</v>
      </c>
      <c r="D70" s="9" t="s">
        <v>4</v>
      </c>
      <c r="E70" s="9" t="s">
        <v>23</v>
      </c>
      <c r="F70" s="9">
        <v>183188</v>
      </c>
      <c r="G70" s="9">
        <v>89543</v>
      </c>
      <c r="H70" s="13">
        <v>0.48880000000000001</v>
      </c>
      <c r="I70" s="9">
        <v>7215</v>
      </c>
      <c r="J70" s="20"/>
      <c r="K70" s="9">
        <f t="shared" si="4"/>
        <v>61062.666666666664</v>
      </c>
      <c r="L70" s="9">
        <f t="shared" si="5"/>
        <v>3.419121618073831E-2</v>
      </c>
      <c r="M70" s="9">
        <f t="shared" si="6"/>
        <v>29.247277859725621</v>
      </c>
      <c r="N70" s="20"/>
      <c r="O70" s="9" t="s">
        <v>238</v>
      </c>
      <c r="P70" s="9">
        <f t="shared" si="7"/>
        <v>3</v>
      </c>
      <c r="Q70" s="9">
        <v>0</v>
      </c>
      <c r="R70" s="9">
        <v>0</v>
      </c>
      <c r="S70" s="9">
        <v>0</v>
      </c>
      <c r="T70" s="9">
        <v>1</v>
      </c>
      <c r="U70" s="9">
        <v>1</v>
      </c>
      <c r="V70" s="9">
        <v>1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</row>
    <row r="71" spans="1:27" x14ac:dyDescent="0.25">
      <c r="A71" s="9" t="s">
        <v>408</v>
      </c>
      <c r="B71" s="9" t="s">
        <v>408</v>
      </c>
      <c r="C71" s="9">
        <v>5</v>
      </c>
      <c r="D71" s="9" t="s">
        <v>4</v>
      </c>
      <c r="E71" s="9" t="s">
        <v>23</v>
      </c>
      <c r="F71" s="9">
        <v>311540</v>
      </c>
      <c r="G71" s="9">
        <v>155885</v>
      </c>
      <c r="H71" s="13">
        <v>0.50039999999999996</v>
      </c>
      <c r="I71" s="9">
        <v>4703</v>
      </c>
      <c r="J71" s="20"/>
      <c r="K71" s="9">
        <f t="shared" si="4"/>
        <v>103846.66666666667</v>
      </c>
      <c r="L71" s="9">
        <f t="shared" si="5"/>
        <v>3.618939488762405E-2</v>
      </c>
      <c r="M71" s="9">
        <f t="shared" si="6"/>
        <v>27.632404551256457</v>
      </c>
      <c r="N71" s="20"/>
      <c r="O71" s="9" t="s">
        <v>238</v>
      </c>
      <c r="P71" s="9">
        <f t="shared" si="7"/>
        <v>3</v>
      </c>
      <c r="Q71" s="9">
        <v>0</v>
      </c>
      <c r="R71" s="9">
        <v>0</v>
      </c>
      <c r="S71" s="9">
        <v>0</v>
      </c>
      <c r="T71" s="9">
        <v>0</v>
      </c>
      <c r="U71" s="9">
        <v>1</v>
      </c>
      <c r="V71" s="9">
        <v>1</v>
      </c>
      <c r="W71" s="9">
        <v>1</v>
      </c>
      <c r="X71" s="9">
        <v>0</v>
      </c>
      <c r="Y71" s="9">
        <v>0</v>
      </c>
      <c r="Z71" s="9">
        <v>0</v>
      </c>
      <c r="AA71" s="9">
        <v>0</v>
      </c>
    </row>
    <row r="72" spans="1:27" x14ac:dyDescent="0.25">
      <c r="A72" s="1" t="s">
        <v>244</v>
      </c>
      <c r="B72" s="8" t="s">
        <v>244</v>
      </c>
      <c r="C72" s="16">
        <v>4</v>
      </c>
      <c r="D72" s="16" t="s">
        <v>4</v>
      </c>
      <c r="E72" s="16" t="s">
        <v>2</v>
      </c>
      <c r="F72" s="16">
        <v>194211</v>
      </c>
      <c r="G72" s="16">
        <v>96053</v>
      </c>
      <c r="H72" s="13">
        <v>0.49459999999999998</v>
      </c>
      <c r="I72" s="16">
        <v>4767</v>
      </c>
      <c r="J72" s="20"/>
      <c r="K72" s="16">
        <f t="shared" si="4"/>
        <v>64737</v>
      </c>
      <c r="L72" s="16">
        <f t="shared" si="5"/>
        <v>3.6248609546899187E-2</v>
      </c>
      <c r="M72" s="16">
        <f t="shared" si="6"/>
        <v>27.587265070296827</v>
      </c>
      <c r="N72" s="20"/>
      <c r="O72" s="16" t="s">
        <v>238</v>
      </c>
      <c r="P72" s="16">
        <f t="shared" si="7"/>
        <v>3</v>
      </c>
      <c r="Q72" s="9">
        <v>0</v>
      </c>
      <c r="R72" s="9">
        <v>0</v>
      </c>
      <c r="S72" s="9">
        <v>0</v>
      </c>
      <c r="T72" s="9">
        <v>1</v>
      </c>
      <c r="U72" s="9">
        <v>1</v>
      </c>
      <c r="V72" s="9">
        <v>1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</row>
    <row r="73" spans="1:27" x14ac:dyDescent="0.25">
      <c r="A73" s="3" t="s">
        <v>151</v>
      </c>
      <c r="B73" s="3" t="s">
        <v>151</v>
      </c>
      <c r="C73" s="4">
        <v>5</v>
      </c>
      <c r="D73" s="4" t="s">
        <v>5</v>
      </c>
      <c r="E73" s="4" t="s">
        <v>14</v>
      </c>
      <c r="F73" s="4">
        <v>187292</v>
      </c>
      <c r="G73" s="4">
        <v>93122</v>
      </c>
      <c r="H73" s="5">
        <v>0.49719999999999998</v>
      </c>
      <c r="I73" s="4">
        <v>98</v>
      </c>
      <c r="J73" s="20"/>
      <c r="K73" s="4">
        <f t="shared" si="4"/>
        <v>93646</v>
      </c>
      <c r="L73" s="4">
        <f t="shared" si="5"/>
        <v>3.6780205820656331E-2</v>
      </c>
      <c r="M73" s="4">
        <f t="shared" si="6"/>
        <v>27.188537358276136</v>
      </c>
      <c r="N73" s="20"/>
      <c r="O73" s="4" t="s">
        <v>239</v>
      </c>
      <c r="P73" s="4">
        <f t="shared" si="7"/>
        <v>2</v>
      </c>
      <c r="Q73" s="4">
        <v>0</v>
      </c>
      <c r="R73" s="4">
        <v>0</v>
      </c>
      <c r="S73" s="4">
        <v>0</v>
      </c>
      <c r="T73" s="4">
        <v>0</v>
      </c>
      <c r="U73" s="4">
        <v>1</v>
      </c>
      <c r="V73" s="4">
        <v>1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</row>
    <row r="74" spans="1:27" x14ac:dyDescent="0.25">
      <c r="A74" s="9" t="s">
        <v>403</v>
      </c>
      <c r="B74" s="9" t="s">
        <v>403</v>
      </c>
      <c r="C74" s="9">
        <v>9</v>
      </c>
      <c r="D74" s="9" t="s">
        <v>5</v>
      </c>
      <c r="E74" s="9" t="s">
        <v>23</v>
      </c>
      <c r="F74" s="9">
        <v>379508</v>
      </c>
      <c r="G74" s="9">
        <v>187108</v>
      </c>
      <c r="H74" s="13">
        <v>0.49299999999999999</v>
      </c>
      <c r="I74" s="9">
        <v>1937</v>
      </c>
      <c r="J74" s="20"/>
      <c r="K74" s="9">
        <f t="shared" si="4"/>
        <v>126502.66666666667</v>
      </c>
      <c r="L74" s="9">
        <f t="shared" si="5"/>
        <v>3.7799657995534766E-2</v>
      </c>
      <c r="M74" s="9">
        <f t="shared" si="6"/>
        <v>26.455265815318459</v>
      </c>
      <c r="N74" s="20"/>
      <c r="O74" s="9" t="s">
        <v>238</v>
      </c>
      <c r="P74" s="9">
        <f t="shared" si="7"/>
        <v>3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1</v>
      </c>
      <c r="Z74" s="9">
        <v>1</v>
      </c>
      <c r="AA74" s="9">
        <v>1</v>
      </c>
    </row>
    <row r="75" spans="1:27" x14ac:dyDescent="0.25">
      <c r="A75" s="1" t="s">
        <v>188</v>
      </c>
      <c r="B75" s="8" t="s">
        <v>188</v>
      </c>
      <c r="C75" s="16">
        <v>3</v>
      </c>
      <c r="D75" s="16" t="s">
        <v>3</v>
      </c>
      <c r="E75" s="16" t="s">
        <v>2</v>
      </c>
      <c r="F75" s="16">
        <v>133491</v>
      </c>
      <c r="G75" s="16">
        <v>67316</v>
      </c>
      <c r="H75" s="13">
        <v>0.50429999999999997</v>
      </c>
      <c r="I75" s="16">
        <v>7045</v>
      </c>
      <c r="J75" s="20"/>
      <c r="K75" s="16">
        <f t="shared" si="4"/>
        <v>44497</v>
      </c>
      <c r="L75" s="16">
        <f t="shared" si="5"/>
        <v>3.8129817683607202E-2</v>
      </c>
      <c r="M75" s="16">
        <f t="shared" si="6"/>
        <v>26.226194111332472</v>
      </c>
      <c r="N75" s="20"/>
      <c r="O75" s="16" t="s">
        <v>238</v>
      </c>
      <c r="P75" s="16">
        <f t="shared" si="7"/>
        <v>3</v>
      </c>
      <c r="Q75" s="9">
        <v>0</v>
      </c>
      <c r="R75" s="9">
        <v>0</v>
      </c>
      <c r="S75" s="9">
        <v>1</v>
      </c>
      <c r="T75" s="9">
        <v>1</v>
      </c>
      <c r="U75" s="9">
        <v>1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</row>
    <row r="76" spans="1:27" x14ac:dyDescent="0.25">
      <c r="A76" s="3">
        <v>112</v>
      </c>
      <c r="B76" s="3">
        <v>112</v>
      </c>
      <c r="C76" s="4">
        <v>8</v>
      </c>
      <c r="D76" s="4" t="s">
        <v>1</v>
      </c>
      <c r="E76" s="4" t="s">
        <v>22</v>
      </c>
      <c r="F76" s="4">
        <v>374476</v>
      </c>
      <c r="G76" s="4">
        <v>184448</v>
      </c>
      <c r="H76" s="5">
        <v>0.49249999999999999</v>
      </c>
      <c r="I76" s="4">
        <v>646</v>
      </c>
      <c r="J76" s="20"/>
      <c r="K76" s="4">
        <f t="shared" si="4"/>
        <v>187238</v>
      </c>
      <c r="L76" s="4">
        <f t="shared" si="5"/>
        <v>4.0482280439953514E-2</v>
      </c>
      <c r="M76" s="4">
        <f t="shared" si="6"/>
        <v>24.702165716263892</v>
      </c>
      <c r="N76" s="20"/>
      <c r="O76" s="4" t="s">
        <v>239</v>
      </c>
      <c r="P76" s="4">
        <f t="shared" si="7"/>
        <v>2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1</v>
      </c>
      <c r="Y76" s="4">
        <v>1</v>
      </c>
      <c r="Z76" s="4">
        <v>0</v>
      </c>
      <c r="AA76" s="4">
        <v>0</v>
      </c>
    </row>
    <row r="77" spans="1:27" x14ac:dyDescent="0.25">
      <c r="A77" s="17" t="s">
        <v>450</v>
      </c>
      <c r="B77" s="17" t="s">
        <v>451</v>
      </c>
      <c r="C77" s="17">
        <v>10</v>
      </c>
      <c r="D77" s="17" t="s">
        <v>4</v>
      </c>
      <c r="E77" s="17" t="s">
        <v>21</v>
      </c>
      <c r="F77" s="17">
        <v>244381</v>
      </c>
      <c r="G77" s="17">
        <v>126555</v>
      </c>
      <c r="H77" s="18">
        <v>0.51790000000000003</v>
      </c>
      <c r="I77" s="17">
        <v>2549</v>
      </c>
      <c r="J77" s="20"/>
      <c r="K77" s="17">
        <f t="shared" si="4"/>
        <v>122190.5</v>
      </c>
      <c r="L77" s="17">
        <f t="shared" si="5"/>
        <v>4.0993231805469182E-2</v>
      </c>
      <c r="M77" s="17">
        <f t="shared" si="6"/>
        <v>24.394270857819588</v>
      </c>
      <c r="N77" s="20"/>
      <c r="O77" s="17" t="s">
        <v>238</v>
      </c>
      <c r="P77" s="17">
        <f t="shared" si="7"/>
        <v>2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1</v>
      </c>
      <c r="AA77" s="9">
        <v>1</v>
      </c>
    </row>
    <row r="78" spans="1:27" x14ac:dyDescent="0.25">
      <c r="A78" s="9" t="s">
        <v>400</v>
      </c>
      <c r="B78" s="9" t="s">
        <v>400</v>
      </c>
      <c r="C78" s="9">
        <v>6</v>
      </c>
      <c r="D78" s="9" t="s">
        <v>5</v>
      </c>
      <c r="E78" s="9" t="s">
        <v>23</v>
      </c>
      <c r="F78" s="9">
        <v>472693</v>
      </c>
      <c r="G78" s="9">
        <v>229175</v>
      </c>
      <c r="H78" s="13">
        <v>0.48480000000000001</v>
      </c>
      <c r="I78" s="9">
        <v>5753</v>
      </c>
      <c r="J78" s="20"/>
      <c r="K78" s="9">
        <f t="shared" si="4"/>
        <v>157564.33333333334</v>
      </c>
      <c r="L78" s="9">
        <f t="shared" si="5"/>
        <v>4.1962883229190284E-2</v>
      </c>
      <c r="M78" s="9">
        <f t="shared" si="6"/>
        <v>23.83058367410699</v>
      </c>
      <c r="N78" s="20"/>
      <c r="O78" s="9" t="s">
        <v>238</v>
      </c>
      <c r="P78" s="9">
        <f t="shared" si="7"/>
        <v>3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1</v>
      </c>
      <c r="W78" s="9">
        <v>1</v>
      </c>
      <c r="X78" s="9">
        <v>1</v>
      </c>
      <c r="Y78" s="9">
        <v>0</v>
      </c>
      <c r="Z78" s="9">
        <v>0</v>
      </c>
      <c r="AA78" s="9">
        <v>0</v>
      </c>
    </row>
    <row r="79" spans="1:27" x14ac:dyDescent="0.25">
      <c r="A79" s="4" t="s">
        <v>433</v>
      </c>
      <c r="B79" s="4" t="s">
        <v>434</v>
      </c>
      <c r="C79" s="4">
        <v>7</v>
      </c>
      <c r="D79" s="4" t="s">
        <v>1</v>
      </c>
      <c r="E79" s="4" t="s">
        <v>14</v>
      </c>
      <c r="F79" s="4">
        <v>565004</v>
      </c>
      <c r="G79" s="4">
        <v>299091</v>
      </c>
      <c r="H79" s="5">
        <v>0.52939999999999998</v>
      </c>
      <c r="I79" s="4">
        <v>87</v>
      </c>
      <c r="J79" s="20"/>
      <c r="K79" s="4">
        <f t="shared" si="4"/>
        <v>188334.66666666666</v>
      </c>
      <c r="L79" s="4">
        <f t="shared" si="5"/>
        <v>4.3465486200298331E-2</v>
      </c>
      <c r="M79" s="4">
        <f t="shared" si="6"/>
        <v>23.006759786184936</v>
      </c>
      <c r="N79" s="20"/>
      <c r="O79" s="4" t="s">
        <v>239</v>
      </c>
      <c r="P79" s="4">
        <f t="shared" si="7"/>
        <v>3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1</v>
      </c>
      <c r="X79" s="4">
        <v>1</v>
      </c>
      <c r="Y79" s="4">
        <v>1</v>
      </c>
      <c r="Z79" s="4">
        <v>0</v>
      </c>
      <c r="AA79" s="4">
        <v>0</v>
      </c>
    </row>
    <row r="80" spans="1:27" x14ac:dyDescent="0.25">
      <c r="A80" s="4" t="s">
        <v>456</v>
      </c>
      <c r="B80" s="4" t="s">
        <v>462</v>
      </c>
      <c r="C80" s="4">
        <v>6</v>
      </c>
      <c r="D80" s="4" t="s">
        <v>1</v>
      </c>
      <c r="E80" s="4" t="s">
        <v>28</v>
      </c>
      <c r="F80" s="4">
        <v>496716</v>
      </c>
      <c r="G80" s="4">
        <v>251276</v>
      </c>
      <c r="H80" s="5">
        <v>0.50590000000000002</v>
      </c>
      <c r="I80" s="4">
        <v>8591</v>
      </c>
      <c r="J80" s="20"/>
      <c r="K80" s="4">
        <f t="shared" si="4"/>
        <v>165572</v>
      </c>
      <c r="L80" s="4">
        <f t="shared" si="5"/>
        <v>4.4095502802179165E-2</v>
      </c>
      <c r="M80" s="4">
        <f t="shared" si="6"/>
        <v>22.67804960714907</v>
      </c>
      <c r="N80" s="20"/>
      <c r="O80" s="4" t="s">
        <v>239</v>
      </c>
      <c r="P80" s="4">
        <f t="shared" si="7"/>
        <v>3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1</v>
      </c>
      <c r="W80" s="4">
        <v>1</v>
      </c>
      <c r="X80" s="4">
        <v>1</v>
      </c>
      <c r="Y80" s="4">
        <v>0</v>
      </c>
      <c r="Z80" s="4">
        <v>0</v>
      </c>
      <c r="AA80" s="4">
        <v>0</v>
      </c>
    </row>
    <row r="81" spans="1:27" x14ac:dyDescent="0.25">
      <c r="A81" s="1">
        <v>113</v>
      </c>
      <c r="B81" s="8">
        <v>113</v>
      </c>
      <c r="C81" s="16">
        <v>10</v>
      </c>
      <c r="D81" s="16" t="s">
        <v>1</v>
      </c>
      <c r="E81" s="16" t="s">
        <v>22</v>
      </c>
      <c r="F81" s="16">
        <v>263962</v>
      </c>
      <c r="G81" s="16">
        <v>133044</v>
      </c>
      <c r="H81" s="13">
        <v>0.504</v>
      </c>
      <c r="I81" s="16">
        <v>1548</v>
      </c>
      <c r="J81" s="20"/>
      <c r="K81" s="16">
        <f t="shared" si="4"/>
        <v>131981</v>
      </c>
      <c r="L81" s="16">
        <f t="shared" si="5"/>
        <v>4.4277809869978674E-2</v>
      </c>
      <c r="M81" s="16">
        <f t="shared" si="6"/>
        <v>22.584676228035885</v>
      </c>
      <c r="N81" s="20"/>
      <c r="O81" s="16" t="s">
        <v>238</v>
      </c>
      <c r="P81" s="16">
        <f t="shared" si="7"/>
        <v>2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1</v>
      </c>
      <c r="AA81" s="9">
        <v>1</v>
      </c>
    </row>
    <row r="82" spans="1:27" x14ac:dyDescent="0.25">
      <c r="A82" s="3" t="s">
        <v>144</v>
      </c>
      <c r="B82" s="3" t="s">
        <v>144</v>
      </c>
      <c r="C82" s="4">
        <v>5</v>
      </c>
      <c r="D82" s="4" t="s">
        <v>1</v>
      </c>
      <c r="E82" s="4" t="s">
        <v>8</v>
      </c>
      <c r="F82" s="4">
        <v>227328</v>
      </c>
      <c r="G82" s="4">
        <v>117363</v>
      </c>
      <c r="H82" s="5">
        <v>0.51629999999999998</v>
      </c>
      <c r="I82" s="4">
        <v>51</v>
      </c>
      <c r="J82" s="20"/>
      <c r="K82" s="4">
        <f t="shared" si="4"/>
        <v>113664</v>
      </c>
      <c r="L82" s="4">
        <f t="shared" si="5"/>
        <v>4.464243335966385E-2</v>
      </c>
      <c r="M82" s="4">
        <f t="shared" si="6"/>
        <v>22.400212639473597</v>
      </c>
      <c r="N82" s="20"/>
      <c r="O82" s="4" t="s">
        <v>239</v>
      </c>
      <c r="P82" s="4">
        <f t="shared" si="7"/>
        <v>2</v>
      </c>
      <c r="Q82" s="4">
        <v>0</v>
      </c>
      <c r="R82" s="4">
        <v>0</v>
      </c>
      <c r="S82" s="4">
        <v>0</v>
      </c>
      <c r="T82" s="4">
        <v>0</v>
      </c>
      <c r="U82" s="4">
        <v>1</v>
      </c>
      <c r="V82" s="4">
        <v>1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</row>
    <row r="83" spans="1:27" x14ac:dyDescent="0.25">
      <c r="A83" s="9" t="s">
        <v>396</v>
      </c>
      <c r="B83" s="9" t="s">
        <v>396</v>
      </c>
      <c r="C83" s="9">
        <v>3</v>
      </c>
      <c r="D83" s="9" t="s">
        <v>71</v>
      </c>
      <c r="E83" s="9" t="s">
        <v>23</v>
      </c>
      <c r="F83" s="9">
        <v>158721</v>
      </c>
      <c r="G83" s="9">
        <v>77963</v>
      </c>
      <c r="H83" s="13">
        <v>0.49120000000000003</v>
      </c>
      <c r="I83" s="9">
        <v>10530</v>
      </c>
      <c r="J83" s="20"/>
      <c r="K83" s="9">
        <f t="shared" si="4"/>
        <v>52907</v>
      </c>
      <c r="L83" s="9">
        <f t="shared" si="5"/>
        <v>4.5336410638618464E-2</v>
      </c>
      <c r="M83" s="9">
        <f t="shared" si="6"/>
        <v>22.05732623985411</v>
      </c>
      <c r="N83" s="20"/>
      <c r="O83" s="9" t="s">
        <v>238</v>
      </c>
      <c r="P83" s="9">
        <f t="shared" si="7"/>
        <v>3</v>
      </c>
      <c r="Q83" s="9">
        <v>0</v>
      </c>
      <c r="R83" s="9">
        <v>0</v>
      </c>
      <c r="S83" s="9">
        <v>1</v>
      </c>
      <c r="T83" s="9">
        <v>1</v>
      </c>
      <c r="U83" s="9">
        <v>1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</row>
    <row r="84" spans="1:27" x14ac:dyDescent="0.25">
      <c r="A84" s="9" t="s">
        <v>401</v>
      </c>
      <c r="B84" s="9" t="s">
        <v>401</v>
      </c>
      <c r="C84" s="9">
        <v>7</v>
      </c>
      <c r="D84" s="9" t="s">
        <v>5</v>
      </c>
      <c r="E84" s="9" t="s">
        <v>23</v>
      </c>
      <c r="F84" s="9">
        <v>589423</v>
      </c>
      <c r="G84" s="9">
        <v>275952</v>
      </c>
      <c r="H84" s="13">
        <v>0.46820000000000001</v>
      </c>
      <c r="I84" s="9">
        <v>6876</v>
      </c>
      <c r="J84" s="20"/>
      <c r="K84" s="9">
        <f t="shared" si="4"/>
        <v>196474.33333333334</v>
      </c>
      <c r="L84" s="9">
        <f t="shared" si="5"/>
        <v>4.5344028135444088E-2</v>
      </c>
      <c r="M84" s="9">
        <f t="shared" si="6"/>
        <v>22.05362075493089</v>
      </c>
      <c r="N84" s="20"/>
      <c r="O84" s="9" t="s">
        <v>238</v>
      </c>
      <c r="P84" s="9">
        <f t="shared" si="7"/>
        <v>3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1</v>
      </c>
      <c r="X84" s="9">
        <v>1</v>
      </c>
      <c r="Y84" s="9">
        <v>1</v>
      </c>
      <c r="Z84" s="9">
        <v>0</v>
      </c>
      <c r="AA84" s="9">
        <v>0</v>
      </c>
    </row>
    <row r="85" spans="1:27" x14ac:dyDescent="0.25">
      <c r="A85" s="1" t="s">
        <v>281</v>
      </c>
      <c r="B85" s="8" t="s">
        <v>281</v>
      </c>
      <c r="C85" s="16">
        <v>7</v>
      </c>
      <c r="D85" s="16" t="s">
        <v>4</v>
      </c>
      <c r="E85" s="16" t="s">
        <v>2</v>
      </c>
      <c r="F85" s="16">
        <v>593288</v>
      </c>
      <c r="G85" s="16">
        <v>282643</v>
      </c>
      <c r="H85" s="13">
        <v>0.47639999999999999</v>
      </c>
      <c r="I85" s="16">
        <v>2654</v>
      </c>
      <c r="J85" s="20"/>
      <c r="K85" s="16">
        <f t="shared" si="4"/>
        <v>197762.66666666666</v>
      </c>
      <c r="L85" s="16">
        <f t="shared" si="5"/>
        <v>4.5641360728070242E-2</v>
      </c>
      <c r="M85" s="16">
        <f t="shared" si="6"/>
        <v>21.909951501182618</v>
      </c>
      <c r="N85" s="20"/>
      <c r="O85" s="16" t="s">
        <v>238</v>
      </c>
      <c r="P85" s="16">
        <f t="shared" si="7"/>
        <v>3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1</v>
      </c>
      <c r="X85" s="9">
        <v>1</v>
      </c>
      <c r="Y85" s="9">
        <v>1</v>
      </c>
      <c r="Z85" s="9">
        <v>0</v>
      </c>
      <c r="AA85" s="9">
        <v>0</v>
      </c>
    </row>
    <row r="86" spans="1:27" x14ac:dyDescent="0.25">
      <c r="A86" s="1" t="s">
        <v>187</v>
      </c>
      <c r="B86" s="8" t="s">
        <v>187</v>
      </c>
      <c r="C86" s="16">
        <v>4</v>
      </c>
      <c r="D86" s="16" t="s">
        <v>71</v>
      </c>
      <c r="E86" s="16" t="s">
        <v>28</v>
      </c>
      <c r="F86" s="16">
        <v>245408</v>
      </c>
      <c r="G86" s="16">
        <v>127400</v>
      </c>
      <c r="H86" s="13">
        <v>0.51910000000000001</v>
      </c>
      <c r="I86" s="16">
        <v>3641</v>
      </c>
      <c r="J86" s="20"/>
      <c r="K86" s="16">
        <f t="shared" si="4"/>
        <v>81802.666666666672</v>
      </c>
      <c r="L86" s="16">
        <f t="shared" si="5"/>
        <v>4.5804299301715319E-2</v>
      </c>
      <c r="M86" s="16">
        <f t="shared" si="6"/>
        <v>21.832011737870886</v>
      </c>
      <c r="N86" s="20"/>
      <c r="O86" s="16" t="s">
        <v>238</v>
      </c>
      <c r="P86" s="16">
        <f t="shared" si="7"/>
        <v>3</v>
      </c>
      <c r="Q86" s="9">
        <v>0</v>
      </c>
      <c r="R86" s="9">
        <v>0</v>
      </c>
      <c r="S86" s="9">
        <v>0</v>
      </c>
      <c r="T86" s="9">
        <v>1</v>
      </c>
      <c r="U86" s="9">
        <v>1</v>
      </c>
      <c r="V86" s="9">
        <v>1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</row>
    <row r="87" spans="1:27" x14ac:dyDescent="0.25">
      <c r="A87" s="3" t="s">
        <v>157</v>
      </c>
      <c r="B87" s="3" t="s">
        <v>157</v>
      </c>
      <c r="C87" s="4">
        <v>5</v>
      </c>
      <c r="D87" s="4" t="s">
        <v>4</v>
      </c>
      <c r="E87" s="4" t="s">
        <v>23</v>
      </c>
      <c r="F87" s="4">
        <v>244286</v>
      </c>
      <c r="G87" s="4">
        <v>125333</v>
      </c>
      <c r="H87" s="5">
        <v>0.5131</v>
      </c>
      <c r="I87" s="4">
        <v>4652</v>
      </c>
      <c r="J87" s="20"/>
      <c r="K87" s="4">
        <f t="shared" si="4"/>
        <v>122143</v>
      </c>
      <c r="L87" s="4">
        <f t="shared" si="5"/>
        <v>4.7972627550054742E-2</v>
      </c>
      <c r="M87" s="4">
        <f t="shared" si="6"/>
        <v>20.845220515732599</v>
      </c>
      <c r="N87" s="20"/>
      <c r="O87" s="4" t="s">
        <v>239</v>
      </c>
      <c r="P87" s="4">
        <f t="shared" si="7"/>
        <v>2</v>
      </c>
      <c r="Q87" s="4">
        <v>0</v>
      </c>
      <c r="R87" s="4">
        <v>0</v>
      </c>
      <c r="S87" s="4">
        <v>0</v>
      </c>
      <c r="T87" s="4">
        <v>0</v>
      </c>
      <c r="U87" s="4">
        <v>1</v>
      </c>
      <c r="V87" s="4">
        <v>1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</row>
    <row r="88" spans="1:27" x14ac:dyDescent="0.25">
      <c r="A88" s="16" t="s">
        <v>479</v>
      </c>
      <c r="B88" s="16" t="s">
        <v>479</v>
      </c>
      <c r="C88" s="16">
        <v>3</v>
      </c>
      <c r="D88" s="16" t="s">
        <v>3</v>
      </c>
      <c r="E88" s="16" t="s">
        <v>8</v>
      </c>
      <c r="F88" s="16">
        <v>168980</v>
      </c>
      <c r="G88" s="16">
        <v>83741</v>
      </c>
      <c r="H88" s="13">
        <v>0.49559999999999998</v>
      </c>
      <c r="I88" s="16">
        <v>17655</v>
      </c>
      <c r="J88" s="20"/>
      <c r="K88" s="16">
        <f t="shared" si="4"/>
        <v>56326.666666666664</v>
      </c>
      <c r="L88" s="16">
        <f t="shared" si="5"/>
        <v>4.8266749010614528E-2</v>
      </c>
      <c r="M88" s="16">
        <f t="shared" si="6"/>
        <v>20.718196698519847</v>
      </c>
      <c r="N88" s="20"/>
      <c r="O88" s="16" t="s">
        <v>238</v>
      </c>
      <c r="P88" s="16">
        <f t="shared" si="7"/>
        <v>3</v>
      </c>
      <c r="Q88" s="9">
        <v>0</v>
      </c>
      <c r="R88" s="9">
        <v>0</v>
      </c>
      <c r="S88" s="9">
        <v>1</v>
      </c>
      <c r="T88" s="9">
        <v>1</v>
      </c>
      <c r="U88" s="9">
        <v>1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</row>
    <row r="89" spans="1:27" x14ac:dyDescent="0.25">
      <c r="A89" s="9" t="s">
        <v>398</v>
      </c>
      <c r="B89" s="9" t="s">
        <v>398</v>
      </c>
      <c r="C89" s="9">
        <v>5</v>
      </c>
      <c r="D89" s="9" t="s">
        <v>5</v>
      </c>
      <c r="E89" s="9" t="s">
        <v>23</v>
      </c>
      <c r="F89" s="9">
        <v>423460</v>
      </c>
      <c r="G89" s="9">
        <v>210378</v>
      </c>
      <c r="H89" s="13">
        <v>0.49680000000000002</v>
      </c>
      <c r="I89" s="9">
        <v>9573</v>
      </c>
      <c r="J89" s="20"/>
      <c r="K89" s="9">
        <f t="shared" si="4"/>
        <v>141153.33333333334</v>
      </c>
      <c r="L89" s="9">
        <f t="shared" si="5"/>
        <v>4.9190348459630474E-2</v>
      </c>
      <c r="M89" s="9">
        <f t="shared" si="6"/>
        <v>20.329191219710097</v>
      </c>
      <c r="N89" s="20"/>
      <c r="O89" s="9" t="s">
        <v>238</v>
      </c>
      <c r="P89" s="9">
        <f t="shared" si="7"/>
        <v>3</v>
      </c>
      <c r="Q89" s="9">
        <v>0</v>
      </c>
      <c r="R89" s="9">
        <v>0</v>
      </c>
      <c r="S89" s="9">
        <v>0</v>
      </c>
      <c r="T89" s="9">
        <v>0</v>
      </c>
      <c r="U89" s="9">
        <v>1</v>
      </c>
      <c r="V89" s="9">
        <v>1</v>
      </c>
      <c r="W89" s="9">
        <v>1</v>
      </c>
      <c r="X89" s="9">
        <v>0</v>
      </c>
      <c r="Y89" s="9">
        <v>0</v>
      </c>
      <c r="Z89" s="9">
        <v>0</v>
      </c>
      <c r="AA89" s="9">
        <v>0</v>
      </c>
    </row>
    <row r="90" spans="1:27" x14ac:dyDescent="0.25">
      <c r="A90" s="1" t="s">
        <v>59</v>
      </c>
      <c r="B90" s="8" t="s">
        <v>59</v>
      </c>
      <c r="C90" s="16">
        <v>8</v>
      </c>
      <c r="D90" s="16" t="s">
        <v>5</v>
      </c>
      <c r="E90" s="16" t="s">
        <v>8</v>
      </c>
      <c r="F90" s="16">
        <v>652967</v>
      </c>
      <c r="G90" s="16">
        <v>326441</v>
      </c>
      <c r="H90" s="13">
        <v>0.49990000000000001</v>
      </c>
      <c r="I90" s="16">
        <v>4672</v>
      </c>
      <c r="J90" s="20"/>
      <c r="K90" s="16">
        <f t="shared" si="4"/>
        <v>217655.66666666666</v>
      </c>
      <c r="L90" s="16">
        <f t="shared" si="5"/>
        <v>4.9395211971323995E-2</v>
      </c>
      <c r="M90" s="16">
        <f t="shared" si="6"/>
        <v>20.244877187297874</v>
      </c>
      <c r="N90" s="20"/>
      <c r="O90" s="16" t="s">
        <v>238</v>
      </c>
      <c r="P90" s="16">
        <f t="shared" si="7"/>
        <v>3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1</v>
      </c>
      <c r="Y90" s="9">
        <v>1</v>
      </c>
      <c r="Z90" s="9">
        <v>1</v>
      </c>
      <c r="AA90" s="9">
        <v>0</v>
      </c>
    </row>
    <row r="91" spans="1:27" x14ac:dyDescent="0.25">
      <c r="A91" s="1" t="s">
        <v>272</v>
      </c>
      <c r="B91" s="8" t="s">
        <v>272</v>
      </c>
      <c r="C91" s="16">
        <v>6</v>
      </c>
      <c r="D91" s="16" t="s">
        <v>5</v>
      </c>
      <c r="E91" s="16" t="s">
        <v>8</v>
      </c>
      <c r="F91" s="16">
        <v>565370</v>
      </c>
      <c r="G91" s="16">
        <v>282556</v>
      </c>
      <c r="H91" s="13">
        <v>0.49980000000000002</v>
      </c>
      <c r="I91" s="16">
        <v>3725</v>
      </c>
      <c r="J91" s="20"/>
      <c r="K91" s="16">
        <f t="shared" si="4"/>
        <v>188456.66666666666</v>
      </c>
      <c r="L91" s="16">
        <f t="shared" si="5"/>
        <v>5.0190198059390144E-2</v>
      </c>
      <c r="M91" s="16">
        <f t="shared" si="6"/>
        <v>19.924209081954576</v>
      </c>
      <c r="N91" s="20"/>
      <c r="O91" s="16" t="s">
        <v>238</v>
      </c>
      <c r="P91" s="16">
        <f t="shared" si="7"/>
        <v>3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1</v>
      </c>
      <c r="W91" s="9">
        <v>1</v>
      </c>
      <c r="X91" s="9">
        <v>1</v>
      </c>
      <c r="Y91" s="9">
        <v>0</v>
      </c>
      <c r="Z91" s="9">
        <v>0</v>
      </c>
      <c r="AA91" s="9">
        <v>0</v>
      </c>
    </row>
    <row r="92" spans="1:27" x14ac:dyDescent="0.25">
      <c r="A92" s="1" t="s">
        <v>276</v>
      </c>
      <c r="B92" s="8" t="s">
        <v>276</v>
      </c>
      <c r="C92" s="16">
        <v>7</v>
      </c>
      <c r="D92" s="16" t="s">
        <v>5</v>
      </c>
      <c r="E92" s="16" t="s">
        <v>21</v>
      </c>
      <c r="F92" s="16">
        <v>664521</v>
      </c>
      <c r="G92" s="16">
        <v>329173</v>
      </c>
      <c r="H92" s="13">
        <v>0.49540000000000001</v>
      </c>
      <c r="I92" s="16">
        <v>5950</v>
      </c>
      <c r="J92" s="20"/>
      <c r="K92" s="16">
        <f t="shared" si="4"/>
        <v>221507</v>
      </c>
      <c r="L92" s="16">
        <f t="shared" si="5"/>
        <v>5.1121281186165858E-2</v>
      </c>
      <c r="M92" s="16">
        <f t="shared" si="6"/>
        <v>19.561325084133731</v>
      </c>
      <c r="N92" s="20"/>
      <c r="O92" s="16" t="s">
        <v>238</v>
      </c>
      <c r="P92" s="16">
        <f t="shared" si="7"/>
        <v>3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1</v>
      </c>
      <c r="X92" s="9">
        <v>1</v>
      </c>
      <c r="Y92" s="9">
        <v>1</v>
      </c>
      <c r="Z92" s="9">
        <v>0</v>
      </c>
      <c r="AA92" s="9">
        <v>0</v>
      </c>
    </row>
    <row r="93" spans="1:27" x14ac:dyDescent="0.25">
      <c r="A93" s="3" t="s">
        <v>259</v>
      </c>
      <c r="B93" s="3" t="s">
        <v>259</v>
      </c>
      <c r="C93" s="4">
        <v>5</v>
      </c>
      <c r="D93" s="4" t="s">
        <v>4</v>
      </c>
      <c r="E93" s="4" t="s">
        <v>28</v>
      </c>
      <c r="F93" s="4">
        <v>465384</v>
      </c>
      <c r="G93" s="4">
        <v>226588</v>
      </c>
      <c r="H93" s="5">
        <v>0.4869</v>
      </c>
      <c r="I93" s="4">
        <v>10290</v>
      </c>
      <c r="J93" s="20"/>
      <c r="K93" s="4">
        <f t="shared" si="4"/>
        <v>155128</v>
      </c>
      <c r="L93" s="4">
        <f t="shared" si="5"/>
        <v>5.4060362554991435E-2</v>
      </c>
      <c r="M93" s="4">
        <f t="shared" si="6"/>
        <v>18.497841167505623</v>
      </c>
      <c r="N93" s="20"/>
      <c r="O93" s="4" t="s">
        <v>239</v>
      </c>
      <c r="P93" s="4">
        <f t="shared" si="7"/>
        <v>3</v>
      </c>
      <c r="Q93" s="4">
        <v>0</v>
      </c>
      <c r="R93" s="4">
        <v>0</v>
      </c>
      <c r="S93" s="4">
        <v>0</v>
      </c>
      <c r="T93" s="4">
        <v>0</v>
      </c>
      <c r="U93" s="4">
        <v>1</v>
      </c>
      <c r="V93" s="4">
        <v>1</v>
      </c>
      <c r="W93" s="4">
        <v>1</v>
      </c>
      <c r="X93" s="4">
        <v>0</v>
      </c>
      <c r="Y93" s="4">
        <v>0</v>
      </c>
      <c r="Z93" s="4">
        <v>0</v>
      </c>
      <c r="AA93" s="4">
        <v>0</v>
      </c>
    </row>
    <row r="94" spans="1:27" x14ac:dyDescent="0.25">
      <c r="A94" s="16" t="s">
        <v>506</v>
      </c>
      <c r="B94" s="16" t="s">
        <v>493</v>
      </c>
      <c r="C94" s="16">
        <v>10</v>
      </c>
      <c r="D94" s="16" t="s">
        <v>4</v>
      </c>
      <c r="E94" s="16" t="s">
        <v>477</v>
      </c>
      <c r="F94" s="16">
        <v>326095</v>
      </c>
      <c r="G94" s="16">
        <v>195282</v>
      </c>
      <c r="H94" s="13">
        <v>0.59889999999999999</v>
      </c>
      <c r="I94" s="16">
        <v>3124</v>
      </c>
      <c r="J94" s="20"/>
      <c r="K94" s="17">
        <f t="shared" si="4"/>
        <v>163047.5</v>
      </c>
      <c r="L94" s="17">
        <f t="shared" si="5"/>
        <v>5.4700193245810741E-2</v>
      </c>
      <c r="M94" s="17">
        <f t="shared" si="6"/>
        <v>18.281471063661844</v>
      </c>
      <c r="N94" s="20"/>
      <c r="O94" s="17" t="s">
        <v>238</v>
      </c>
      <c r="P94" s="9">
        <f t="shared" si="7"/>
        <v>2</v>
      </c>
      <c r="Q94" s="9">
        <v>0</v>
      </c>
      <c r="R94" s="9">
        <v>0</v>
      </c>
      <c r="S94" s="16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16">
        <v>1</v>
      </c>
      <c r="AA94" s="16">
        <v>1</v>
      </c>
    </row>
    <row r="95" spans="1:27" x14ac:dyDescent="0.25">
      <c r="A95" s="3" t="s">
        <v>128</v>
      </c>
      <c r="B95" s="3" t="s">
        <v>128</v>
      </c>
      <c r="C95" s="4">
        <v>6</v>
      </c>
      <c r="D95" s="4" t="s">
        <v>71</v>
      </c>
      <c r="E95" s="4" t="s">
        <v>22</v>
      </c>
      <c r="F95" s="4">
        <v>713421</v>
      </c>
      <c r="G95" s="4">
        <v>366041</v>
      </c>
      <c r="H95" s="5">
        <v>0.5131</v>
      </c>
      <c r="I95" s="4">
        <v>7219</v>
      </c>
      <c r="J95" s="20"/>
      <c r="K95" s="4">
        <f t="shared" si="4"/>
        <v>237807</v>
      </c>
      <c r="L95" s="4">
        <f t="shared" si="5"/>
        <v>5.488313468666247E-2</v>
      </c>
      <c r="M95" s="4">
        <f t="shared" si="6"/>
        <v>18.220533606711371</v>
      </c>
      <c r="N95" s="20"/>
      <c r="O95" s="4" t="s">
        <v>239</v>
      </c>
      <c r="P95" s="4">
        <f t="shared" si="7"/>
        <v>3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1</v>
      </c>
      <c r="X95" s="4">
        <v>1</v>
      </c>
      <c r="Y95" s="4">
        <v>1</v>
      </c>
      <c r="Z95" s="4">
        <v>0</v>
      </c>
      <c r="AA95" s="4">
        <v>0</v>
      </c>
    </row>
    <row r="96" spans="1:27" x14ac:dyDescent="0.25">
      <c r="A96" s="9" t="s">
        <v>402</v>
      </c>
      <c r="B96" s="9" t="s">
        <v>402</v>
      </c>
      <c r="C96" s="9">
        <v>8</v>
      </c>
      <c r="D96" s="9" t="s">
        <v>5</v>
      </c>
      <c r="E96" s="9" t="s">
        <v>23</v>
      </c>
      <c r="F96" s="9">
        <v>725561</v>
      </c>
      <c r="G96" s="9">
        <v>361994</v>
      </c>
      <c r="H96" s="13">
        <v>0.49890000000000001</v>
      </c>
      <c r="I96" s="9">
        <v>3602</v>
      </c>
      <c r="J96" s="20"/>
      <c r="K96" s="9">
        <f t="shared" si="4"/>
        <v>241853.66666666666</v>
      </c>
      <c r="L96" s="9">
        <f t="shared" si="5"/>
        <v>5.4886754450264419E-2</v>
      </c>
      <c r="M96" s="9">
        <f t="shared" si="6"/>
        <v>18.219331968446941</v>
      </c>
      <c r="N96" s="20"/>
      <c r="O96" s="9" t="s">
        <v>238</v>
      </c>
      <c r="P96" s="9">
        <f t="shared" si="7"/>
        <v>3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1</v>
      </c>
      <c r="Y96" s="9">
        <v>1</v>
      </c>
      <c r="Z96" s="9">
        <v>1</v>
      </c>
      <c r="AA96" s="9">
        <v>0</v>
      </c>
    </row>
    <row r="97" spans="1:27" x14ac:dyDescent="0.25">
      <c r="A97" s="9" t="s">
        <v>443</v>
      </c>
      <c r="B97" s="9" t="s">
        <v>445</v>
      </c>
      <c r="C97" s="9">
        <v>5</v>
      </c>
      <c r="D97" s="9" t="s">
        <v>4</v>
      </c>
      <c r="E97" s="9" t="s">
        <v>21</v>
      </c>
      <c r="F97" s="9">
        <v>473551</v>
      </c>
      <c r="G97" s="9">
        <v>234363</v>
      </c>
      <c r="H97" s="13">
        <v>0.49490000000000001</v>
      </c>
      <c r="I97" s="9">
        <v>7896</v>
      </c>
      <c r="J97" s="20"/>
      <c r="K97" s="9">
        <f t="shared" si="4"/>
        <v>157850.33333333334</v>
      </c>
      <c r="L97" s="9">
        <f t="shared" si="5"/>
        <v>5.5009065090932972E-2</v>
      </c>
      <c r="M97" s="9">
        <f t="shared" si="6"/>
        <v>18.178821951381025</v>
      </c>
      <c r="N97" s="20"/>
      <c r="O97" s="9" t="s">
        <v>238</v>
      </c>
      <c r="P97" s="9">
        <f t="shared" si="7"/>
        <v>3</v>
      </c>
      <c r="Q97" s="9">
        <v>0</v>
      </c>
      <c r="R97" s="9">
        <v>0</v>
      </c>
      <c r="S97" s="9">
        <v>0</v>
      </c>
      <c r="T97" s="9">
        <v>0</v>
      </c>
      <c r="U97" s="9">
        <v>1</v>
      </c>
      <c r="V97" s="9">
        <v>1</v>
      </c>
      <c r="W97" s="9">
        <v>1</v>
      </c>
      <c r="X97" s="9">
        <v>0</v>
      </c>
      <c r="Y97" s="9">
        <v>0</v>
      </c>
      <c r="Z97" s="9">
        <v>0</v>
      </c>
      <c r="AA97" s="9">
        <v>0</v>
      </c>
    </row>
    <row r="98" spans="1:27" x14ac:dyDescent="0.25">
      <c r="A98" s="1" t="s">
        <v>322</v>
      </c>
      <c r="B98" s="8" t="s">
        <v>322</v>
      </c>
      <c r="C98" s="16">
        <v>8</v>
      </c>
      <c r="D98" s="16" t="s">
        <v>4</v>
      </c>
      <c r="E98" s="16" t="s">
        <v>2</v>
      </c>
      <c r="F98" s="16">
        <v>733367</v>
      </c>
      <c r="G98" s="16">
        <v>356452</v>
      </c>
      <c r="H98" s="13">
        <v>0.48599999999999999</v>
      </c>
      <c r="I98" s="16">
        <v>3767</v>
      </c>
      <c r="J98" s="20"/>
      <c r="K98" s="16">
        <f t="shared" si="4"/>
        <v>244455.66666666666</v>
      </c>
      <c r="L98" s="16">
        <f t="shared" si="5"/>
        <v>5.5477257530279427E-2</v>
      </c>
      <c r="M98" s="16">
        <f t="shared" si="6"/>
        <v>18.025404364197367</v>
      </c>
      <c r="N98" s="20"/>
      <c r="O98" s="16" t="s">
        <v>238</v>
      </c>
      <c r="P98" s="16">
        <f t="shared" si="7"/>
        <v>3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1</v>
      </c>
      <c r="Y98" s="9">
        <v>1</v>
      </c>
      <c r="Z98" s="9">
        <v>1</v>
      </c>
      <c r="AA98" s="9">
        <v>0</v>
      </c>
    </row>
    <row r="99" spans="1:27" x14ac:dyDescent="0.25">
      <c r="A99" s="4" t="s">
        <v>511</v>
      </c>
      <c r="B99" s="4" t="s">
        <v>467</v>
      </c>
      <c r="C99" s="4">
        <v>8</v>
      </c>
      <c r="D99" s="4" t="s">
        <v>1</v>
      </c>
      <c r="E99" s="4" t="s">
        <v>14</v>
      </c>
      <c r="F99" s="4">
        <v>753825</v>
      </c>
      <c r="G99" s="4">
        <v>380561</v>
      </c>
      <c r="H99" s="5">
        <v>0.50480000000000003</v>
      </c>
      <c r="I99" s="4">
        <v>11137</v>
      </c>
      <c r="J99" s="20"/>
      <c r="K99" s="4">
        <f t="shared" si="4"/>
        <v>251275</v>
      </c>
      <c r="L99" s="4">
        <f t="shared" si="5"/>
        <v>5.7024850665168852E-2</v>
      </c>
      <c r="M99" s="4">
        <f t="shared" si="6"/>
        <v>17.536214270365576</v>
      </c>
      <c r="N99" s="20"/>
      <c r="O99" s="4" t="s">
        <v>239</v>
      </c>
      <c r="P99" s="4">
        <f t="shared" si="7"/>
        <v>3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1</v>
      </c>
      <c r="Y99" s="4">
        <v>1</v>
      </c>
      <c r="Z99" s="4">
        <v>1</v>
      </c>
      <c r="AA99" s="4">
        <v>0</v>
      </c>
    </row>
    <row r="100" spans="1:27" x14ac:dyDescent="0.25">
      <c r="A100" s="3" t="s">
        <v>150</v>
      </c>
      <c r="B100" s="3" t="s">
        <v>150</v>
      </c>
      <c r="C100" s="4">
        <v>5</v>
      </c>
      <c r="D100" s="4" t="s">
        <v>1</v>
      </c>
      <c r="E100" s="4" t="s">
        <v>14</v>
      </c>
      <c r="F100" s="4">
        <v>292455</v>
      </c>
      <c r="G100" s="4">
        <v>166003</v>
      </c>
      <c r="H100" s="5">
        <v>0.56759999999999999</v>
      </c>
      <c r="I100" s="4">
        <v>477</v>
      </c>
      <c r="J100" s="20"/>
      <c r="K100" s="4">
        <f t="shared" si="4"/>
        <v>146227.5</v>
      </c>
      <c r="L100" s="4">
        <f t="shared" si="5"/>
        <v>5.7432005068449518E-2</v>
      </c>
      <c r="M100" s="4">
        <f t="shared" si="6"/>
        <v>17.411894270592924</v>
      </c>
      <c r="N100" s="20"/>
      <c r="O100" s="4" t="s">
        <v>239</v>
      </c>
      <c r="P100" s="4">
        <f t="shared" si="7"/>
        <v>2</v>
      </c>
      <c r="Q100" s="4">
        <v>0</v>
      </c>
      <c r="R100" s="4">
        <v>0</v>
      </c>
      <c r="S100" s="4">
        <v>0</v>
      </c>
      <c r="T100" s="4">
        <v>0</v>
      </c>
      <c r="U100" s="4">
        <v>1</v>
      </c>
      <c r="V100" s="4">
        <v>1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</row>
    <row r="101" spans="1:27" x14ac:dyDescent="0.25">
      <c r="A101" s="1" t="s">
        <v>165</v>
      </c>
      <c r="B101" s="8" t="s">
        <v>165</v>
      </c>
      <c r="C101" s="16">
        <v>4</v>
      </c>
      <c r="D101" s="16" t="s">
        <v>3</v>
      </c>
      <c r="E101" s="16" t="s">
        <v>2</v>
      </c>
      <c r="F101" s="16">
        <v>308080</v>
      </c>
      <c r="G101" s="16">
        <v>153366</v>
      </c>
      <c r="H101" s="13">
        <v>0.49780000000000002</v>
      </c>
      <c r="I101" s="16">
        <v>6092</v>
      </c>
      <c r="J101" s="20"/>
      <c r="K101" s="16">
        <f t="shared" si="4"/>
        <v>102693.33333333333</v>
      </c>
      <c r="L101" s="16">
        <f t="shared" si="5"/>
        <v>5.7501746189498527E-2</v>
      </c>
      <c r="M101" s="16">
        <f t="shared" si="6"/>
        <v>17.390776215812185</v>
      </c>
      <c r="N101" s="20"/>
      <c r="O101" s="16" t="s">
        <v>238</v>
      </c>
      <c r="P101" s="16">
        <f t="shared" si="7"/>
        <v>3</v>
      </c>
      <c r="Q101" s="9">
        <v>0</v>
      </c>
      <c r="R101" s="9">
        <v>0</v>
      </c>
      <c r="S101" s="9">
        <v>0</v>
      </c>
      <c r="T101" s="9">
        <v>1</v>
      </c>
      <c r="U101" s="9">
        <v>1</v>
      </c>
      <c r="V101" s="9">
        <v>1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</row>
    <row r="102" spans="1:27" x14ac:dyDescent="0.25">
      <c r="A102" s="3" t="s">
        <v>252</v>
      </c>
      <c r="B102" s="3" t="s">
        <v>252</v>
      </c>
      <c r="C102" s="4">
        <v>5</v>
      </c>
      <c r="D102" s="4" t="s">
        <v>4</v>
      </c>
      <c r="E102" s="4" t="s">
        <v>8</v>
      </c>
      <c r="F102" s="4">
        <v>294162</v>
      </c>
      <c r="G102" s="4">
        <v>147533</v>
      </c>
      <c r="H102" s="5">
        <v>0.50149999999999995</v>
      </c>
      <c r="I102" s="4">
        <v>6529</v>
      </c>
      <c r="J102" s="20"/>
      <c r="K102" s="4">
        <f t="shared" si="4"/>
        <v>147081</v>
      </c>
      <c r="L102" s="4">
        <f t="shared" si="5"/>
        <v>5.7767223931699738E-2</v>
      </c>
      <c r="M102" s="4">
        <f t="shared" si="6"/>
        <v>17.310854355444462</v>
      </c>
      <c r="N102" s="20"/>
      <c r="O102" s="4" t="s">
        <v>239</v>
      </c>
      <c r="P102" s="4">
        <f t="shared" si="7"/>
        <v>2</v>
      </c>
      <c r="Q102" s="4">
        <v>0</v>
      </c>
      <c r="R102" s="4">
        <v>0</v>
      </c>
      <c r="S102" s="4">
        <v>0</v>
      </c>
      <c r="T102" s="4">
        <v>0</v>
      </c>
      <c r="U102" s="4">
        <v>1</v>
      </c>
      <c r="V102" s="4">
        <v>1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</row>
    <row r="103" spans="1:27" x14ac:dyDescent="0.25">
      <c r="A103" s="9" t="s">
        <v>440</v>
      </c>
      <c r="B103" s="9" t="s">
        <v>441</v>
      </c>
      <c r="C103" s="9">
        <v>3</v>
      </c>
      <c r="D103" s="9" t="s">
        <v>4</v>
      </c>
      <c r="E103" s="9" t="s">
        <v>21</v>
      </c>
      <c r="F103" s="9">
        <v>204093</v>
      </c>
      <c r="G103" s="9">
        <v>107861</v>
      </c>
      <c r="H103" s="13">
        <v>0.52849999999999997</v>
      </c>
      <c r="I103" s="9">
        <v>12420</v>
      </c>
      <c r="J103" s="20"/>
      <c r="K103" s="9">
        <f t="shared" si="4"/>
        <v>68031</v>
      </c>
      <c r="L103" s="9">
        <f t="shared" si="5"/>
        <v>5.8296281251173809E-2</v>
      </c>
      <c r="M103" s="9">
        <f t="shared" si="6"/>
        <v>17.153752838734714</v>
      </c>
      <c r="N103" s="20"/>
      <c r="O103" s="9" t="s">
        <v>238</v>
      </c>
      <c r="P103" s="9">
        <f t="shared" si="7"/>
        <v>3</v>
      </c>
      <c r="Q103" s="9">
        <v>0</v>
      </c>
      <c r="R103" s="9">
        <v>0</v>
      </c>
      <c r="S103" s="9">
        <v>1</v>
      </c>
      <c r="T103" s="9">
        <v>1</v>
      </c>
      <c r="U103" s="9">
        <v>1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</row>
    <row r="104" spans="1:27" x14ac:dyDescent="0.25">
      <c r="A104" s="16" t="s">
        <v>476</v>
      </c>
      <c r="B104" s="16" t="s">
        <v>510</v>
      </c>
      <c r="C104" s="4">
        <v>6</v>
      </c>
      <c r="D104" s="4" t="s">
        <v>4</v>
      </c>
      <c r="E104" s="4" t="s">
        <v>477</v>
      </c>
      <c r="F104" s="4">
        <v>657213</v>
      </c>
      <c r="G104" s="4">
        <v>335863</v>
      </c>
      <c r="H104" s="5">
        <v>0.51100000000000001</v>
      </c>
      <c r="I104" s="4">
        <v>10801</v>
      </c>
      <c r="J104" s="20"/>
      <c r="K104" s="4">
        <f t="shared" si="4"/>
        <v>219071</v>
      </c>
      <c r="L104" s="4">
        <f t="shared" si="5"/>
        <v>5.8343475312107075E-2</v>
      </c>
      <c r="M104" s="4">
        <f t="shared" si="6"/>
        <v>17.139877161079678</v>
      </c>
      <c r="N104" s="20"/>
      <c r="O104" s="4" t="s">
        <v>239</v>
      </c>
      <c r="P104" s="4">
        <f t="shared" si="7"/>
        <v>3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1</v>
      </c>
      <c r="W104" s="4">
        <v>1</v>
      </c>
      <c r="X104" s="4">
        <v>1</v>
      </c>
      <c r="Y104" s="4">
        <v>0</v>
      </c>
      <c r="Z104" s="4">
        <v>0</v>
      </c>
      <c r="AA104" s="4">
        <v>0</v>
      </c>
    </row>
    <row r="105" spans="1:27" x14ac:dyDescent="0.25">
      <c r="A105" s="3" t="s">
        <v>99</v>
      </c>
      <c r="B105" s="3" t="s">
        <v>99</v>
      </c>
      <c r="C105" s="4">
        <v>7</v>
      </c>
      <c r="D105" s="4" t="s">
        <v>71</v>
      </c>
      <c r="E105" s="4" t="s">
        <v>22</v>
      </c>
      <c r="F105" s="4">
        <v>780975</v>
      </c>
      <c r="G105" s="4">
        <v>397799</v>
      </c>
      <c r="H105" s="5">
        <v>0.50939999999999996</v>
      </c>
      <c r="I105" s="4">
        <v>104</v>
      </c>
      <c r="J105" s="20"/>
      <c r="K105" s="4">
        <f t="shared" si="4"/>
        <v>260325</v>
      </c>
      <c r="L105" s="4">
        <f t="shared" si="5"/>
        <v>5.9078675751308651E-2</v>
      </c>
      <c r="M105" s="4">
        <f t="shared" si="6"/>
        <v>16.926581161187404</v>
      </c>
      <c r="N105" s="20"/>
      <c r="O105" s="4" t="s">
        <v>239</v>
      </c>
      <c r="P105" s="4">
        <f t="shared" si="7"/>
        <v>3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1</v>
      </c>
      <c r="Y105" s="4">
        <v>1</v>
      </c>
      <c r="Z105" s="4">
        <v>1</v>
      </c>
      <c r="AA105" s="4">
        <v>0</v>
      </c>
    </row>
    <row r="106" spans="1:27" x14ac:dyDescent="0.25">
      <c r="A106" s="1" t="s">
        <v>84</v>
      </c>
      <c r="B106" s="8" t="s">
        <v>84</v>
      </c>
      <c r="C106" s="16">
        <v>7</v>
      </c>
      <c r="D106" s="16" t="s">
        <v>4</v>
      </c>
      <c r="E106" s="16" t="s">
        <v>8</v>
      </c>
      <c r="F106" s="16">
        <v>774400</v>
      </c>
      <c r="G106" s="16">
        <v>406118</v>
      </c>
      <c r="H106" s="13">
        <v>0.52439999999999998</v>
      </c>
      <c r="I106" s="16">
        <v>5394</v>
      </c>
      <c r="J106" s="20"/>
      <c r="K106" s="16">
        <f t="shared" si="4"/>
        <v>258133.33333333334</v>
      </c>
      <c r="L106" s="16">
        <f t="shared" si="5"/>
        <v>5.9574219852445355E-2</v>
      </c>
      <c r="M106" s="16">
        <f t="shared" si="6"/>
        <v>16.78578422809095</v>
      </c>
      <c r="N106" s="20"/>
      <c r="O106" s="16" t="s">
        <v>238</v>
      </c>
      <c r="P106" s="16">
        <f t="shared" si="7"/>
        <v>3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1</v>
      </c>
      <c r="X106" s="9">
        <v>1</v>
      </c>
      <c r="Y106" s="9">
        <v>1</v>
      </c>
      <c r="Z106" s="9">
        <v>0</v>
      </c>
      <c r="AA106" s="9">
        <v>0</v>
      </c>
    </row>
    <row r="107" spans="1:27" x14ac:dyDescent="0.25">
      <c r="A107" s="1" t="s">
        <v>127</v>
      </c>
      <c r="B107" s="8" t="s">
        <v>127</v>
      </c>
      <c r="C107" s="16">
        <v>6</v>
      </c>
      <c r="D107" s="16" t="s">
        <v>5</v>
      </c>
      <c r="E107" s="16" t="s">
        <v>21</v>
      </c>
      <c r="F107" s="16">
        <v>674436</v>
      </c>
      <c r="G107" s="16">
        <v>327314</v>
      </c>
      <c r="H107" s="13">
        <v>0.48530000000000001</v>
      </c>
      <c r="I107" s="16">
        <v>7404</v>
      </c>
      <c r="J107" s="20"/>
      <c r="K107" s="16">
        <f t="shared" si="4"/>
        <v>224812</v>
      </c>
      <c r="L107" s="16">
        <f t="shared" si="5"/>
        <v>5.9872431183796204E-2</v>
      </c>
      <c r="M107" s="16">
        <f t="shared" si="6"/>
        <v>16.70217795115423</v>
      </c>
      <c r="N107" s="20"/>
      <c r="O107" s="16" t="s">
        <v>238</v>
      </c>
      <c r="P107" s="16">
        <f t="shared" si="7"/>
        <v>3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1</v>
      </c>
      <c r="W107" s="9">
        <v>1</v>
      </c>
      <c r="X107" s="9">
        <v>1</v>
      </c>
      <c r="Y107" s="9">
        <v>0</v>
      </c>
      <c r="Z107" s="9">
        <v>0</v>
      </c>
      <c r="AA107" s="9">
        <v>0</v>
      </c>
    </row>
    <row r="108" spans="1:27" x14ac:dyDescent="0.25">
      <c r="A108" s="1" t="s">
        <v>279</v>
      </c>
      <c r="B108" s="8" t="s">
        <v>279</v>
      </c>
      <c r="C108" s="16">
        <v>8</v>
      </c>
      <c r="D108" s="16" t="s">
        <v>5</v>
      </c>
      <c r="E108" s="16" t="s">
        <v>21</v>
      </c>
      <c r="F108" s="22">
        <v>803940</v>
      </c>
      <c r="G108" s="16">
        <v>389021</v>
      </c>
      <c r="H108" s="13">
        <v>0.4839</v>
      </c>
      <c r="I108" s="16">
        <v>3709</v>
      </c>
      <c r="J108" s="20"/>
      <c r="K108" s="16">
        <f t="shared" si="4"/>
        <v>267980</v>
      </c>
      <c r="L108" s="16">
        <f t="shared" si="5"/>
        <v>6.081591674958492E-2</v>
      </c>
      <c r="M108" s="16">
        <f t="shared" si="6"/>
        <v>16.44306381366561</v>
      </c>
      <c r="N108" s="20"/>
      <c r="O108" s="16" t="s">
        <v>238</v>
      </c>
      <c r="P108" s="16">
        <f t="shared" si="7"/>
        <v>3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1</v>
      </c>
      <c r="Y108" s="9">
        <v>1</v>
      </c>
      <c r="Z108" s="9">
        <v>1</v>
      </c>
      <c r="AA108" s="9">
        <v>0</v>
      </c>
    </row>
    <row r="109" spans="1:27" x14ac:dyDescent="0.25">
      <c r="A109" s="1" t="s">
        <v>58</v>
      </c>
      <c r="B109" s="8" t="s">
        <v>58</v>
      </c>
      <c r="C109" s="16">
        <v>8</v>
      </c>
      <c r="D109" s="16" t="s">
        <v>4</v>
      </c>
      <c r="E109" s="16" t="s">
        <v>8</v>
      </c>
      <c r="F109" s="16">
        <v>809143</v>
      </c>
      <c r="G109" s="16">
        <v>409895</v>
      </c>
      <c r="H109" s="13">
        <v>0.50660000000000005</v>
      </c>
      <c r="I109" s="16">
        <v>3837</v>
      </c>
      <c r="J109" s="20"/>
      <c r="K109" s="16">
        <f t="shared" si="4"/>
        <v>269714.33333333331</v>
      </c>
      <c r="L109" s="16">
        <f t="shared" si="5"/>
        <v>6.1209509822262087E-2</v>
      </c>
      <c r="M109" s="16">
        <f t="shared" si="6"/>
        <v>16.337330635448037</v>
      </c>
      <c r="N109" s="20"/>
      <c r="O109" s="16" t="s">
        <v>238</v>
      </c>
      <c r="P109" s="16">
        <f t="shared" si="7"/>
        <v>3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1</v>
      </c>
      <c r="Y109" s="9">
        <v>1</v>
      </c>
      <c r="Z109" s="9">
        <v>1</v>
      </c>
      <c r="AA109" s="9">
        <v>0</v>
      </c>
    </row>
    <row r="110" spans="1:27" x14ac:dyDescent="0.25">
      <c r="A110" s="1" t="s">
        <v>20</v>
      </c>
      <c r="B110" s="8" t="s">
        <v>20</v>
      </c>
      <c r="C110" s="16">
        <v>10</v>
      </c>
      <c r="D110" s="16" t="s">
        <v>4</v>
      </c>
      <c r="E110" s="16" t="s">
        <v>14</v>
      </c>
      <c r="F110" s="16">
        <v>367749</v>
      </c>
      <c r="G110" s="16">
        <v>187246</v>
      </c>
      <c r="H110" s="13">
        <v>0.50919999999999999</v>
      </c>
      <c r="I110" s="16">
        <v>1879</v>
      </c>
      <c r="J110" s="20"/>
      <c r="K110" s="16">
        <f t="shared" si="4"/>
        <v>183874.5</v>
      </c>
      <c r="L110" s="16">
        <f t="shared" si="5"/>
        <v>6.1687365233915437E-2</v>
      </c>
      <c r="M110" s="16">
        <f t="shared" si="6"/>
        <v>16.210775029992764</v>
      </c>
      <c r="N110" s="20"/>
      <c r="O110" s="16" t="s">
        <v>238</v>
      </c>
      <c r="P110" s="16">
        <f t="shared" si="7"/>
        <v>2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1</v>
      </c>
      <c r="AA110" s="9">
        <v>1</v>
      </c>
    </row>
    <row r="111" spans="1:27" x14ac:dyDescent="0.25">
      <c r="A111" s="4" t="s">
        <v>427</v>
      </c>
      <c r="B111" s="4" t="s">
        <v>428</v>
      </c>
      <c r="C111" s="4">
        <v>6</v>
      </c>
      <c r="D111" s="4" t="s">
        <v>4</v>
      </c>
      <c r="E111" s="4" t="s">
        <v>14</v>
      </c>
      <c r="F111" s="4">
        <v>698431</v>
      </c>
      <c r="G111" s="4">
        <v>383947</v>
      </c>
      <c r="H111" s="5">
        <v>0.54969999999999997</v>
      </c>
      <c r="I111" s="4">
        <v>105</v>
      </c>
      <c r="J111" s="20"/>
      <c r="K111" s="4">
        <f t="shared" si="4"/>
        <v>232810.33333333334</v>
      </c>
      <c r="L111" s="4">
        <f t="shared" si="5"/>
        <v>6.2002565082720916E-2</v>
      </c>
      <c r="M111" s="4">
        <f t="shared" si="6"/>
        <v>16.128364990478165</v>
      </c>
      <c r="N111" s="20"/>
      <c r="O111" s="4" t="s">
        <v>239</v>
      </c>
      <c r="P111" s="4">
        <f t="shared" si="7"/>
        <v>3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1</v>
      </c>
      <c r="W111" s="4">
        <v>1</v>
      </c>
      <c r="X111" s="4">
        <v>1</v>
      </c>
      <c r="Y111" s="4">
        <v>0</v>
      </c>
      <c r="Z111" s="4">
        <v>0</v>
      </c>
      <c r="AA111" s="4">
        <v>0</v>
      </c>
    </row>
    <row r="112" spans="1:27" x14ac:dyDescent="0.25">
      <c r="A112" s="1" t="s">
        <v>194</v>
      </c>
      <c r="B112" s="8" t="s">
        <v>194</v>
      </c>
      <c r="C112" s="16">
        <v>3</v>
      </c>
      <c r="D112" s="16" t="s">
        <v>4</v>
      </c>
      <c r="E112" s="16" t="s">
        <v>2</v>
      </c>
      <c r="F112" s="16">
        <v>217825</v>
      </c>
      <c r="G112" s="16">
        <v>108075</v>
      </c>
      <c r="H112" s="13">
        <v>0.49619999999999997</v>
      </c>
      <c r="I112" s="16">
        <v>12068</v>
      </c>
      <c r="J112" s="20"/>
      <c r="K112" s="16">
        <f t="shared" si="4"/>
        <v>72608.333333333328</v>
      </c>
      <c r="L112" s="16">
        <f t="shared" si="5"/>
        <v>6.2218632993473244E-2</v>
      </c>
      <c r="M112" s="16">
        <f t="shared" si="6"/>
        <v>16.072355689732049</v>
      </c>
      <c r="N112" s="20"/>
      <c r="O112" s="16" t="s">
        <v>238</v>
      </c>
      <c r="P112" s="16">
        <f t="shared" si="7"/>
        <v>3</v>
      </c>
      <c r="Q112" s="9">
        <v>0</v>
      </c>
      <c r="R112" s="9">
        <v>0</v>
      </c>
      <c r="S112" s="9">
        <v>1</v>
      </c>
      <c r="T112" s="9">
        <v>1</v>
      </c>
      <c r="U112" s="9">
        <v>1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</row>
    <row r="113" spans="1:27" x14ac:dyDescent="0.25">
      <c r="A113" s="1" t="s">
        <v>209</v>
      </c>
      <c r="B113" s="8" t="s">
        <v>209</v>
      </c>
      <c r="C113" s="16">
        <v>3</v>
      </c>
      <c r="D113" s="16" t="s">
        <v>5</v>
      </c>
      <c r="E113" s="16" t="s">
        <v>21</v>
      </c>
      <c r="F113" s="16">
        <v>219206</v>
      </c>
      <c r="G113" s="16">
        <v>109439</v>
      </c>
      <c r="H113" s="13">
        <v>0.49930000000000002</v>
      </c>
      <c r="I113" s="16">
        <v>11027</v>
      </c>
      <c r="J113" s="20"/>
      <c r="K113" s="16">
        <f t="shared" si="4"/>
        <v>73068.666666666672</v>
      </c>
      <c r="L113" s="16">
        <f t="shared" si="5"/>
        <v>6.2613096127475273E-2</v>
      </c>
      <c r="M113" s="16">
        <f t="shared" si="6"/>
        <v>15.971099687581008</v>
      </c>
      <c r="N113" s="20"/>
      <c r="O113" s="16" t="s">
        <v>238</v>
      </c>
      <c r="P113" s="16">
        <f t="shared" si="7"/>
        <v>3</v>
      </c>
      <c r="Q113" s="9">
        <v>0</v>
      </c>
      <c r="R113" s="9">
        <v>0</v>
      </c>
      <c r="S113" s="9">
        <v>1</v>
      </c>
      <c r="T113" s="9">
        <v>1</v>
      </c>
      <c r="U113" s="9">
        <v>1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</row>
    <row r="114" spans="1:27" x14ac:dyDescent="0.25">
      <c r="A114" s="4" t="s">
        <v>385</v>
      </c>
      <c r="B114" s="4" t="s">
        <v>385</v>
      </c>
      <c r="C114" s="4">
        <v>8</v>
      </c>
      <c r="D114" s="4" t="s">
        <v>4</v>
      </c>
      <c r="E114" s="4" t="s">
        <v>2</v>
      </c>
      <c r="F114" s="4">
        <v>837361</v>
      </c>
      <c r="G114" s="4">
        <v>408953</v>
      </c>
      <c r="H114" s="5">
        <v>0.4884</v>
      </c>
      <c r="I114" s="4">
        <v>3387</v>
      </c>
      <c r="J114" s="20"/>
      <c r="K114" s="4">
        <f t="shared" si="4"/>
        <v>279120.33333333331</v>
      </c>
      <c r="L114" s="4">
        <f t="shared" si="5"/>
        <v>6.3344126259856678E-2</v>
      </c>
      <c r="M114" s="4">
        <f t="shared" si="6"/>
        <v>15.786783385371816</v>
      </c>
      <c r="N114" s="20"/>
      <c r="O114" s="4" t="s">
        <v>239</v>
      </c>
      <c r="P114" s="4">
        <f t="shared" si="7"/>
        <v>3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1</v>
      </c>
      <c r="Y114" s="4">
        <v>1</v>
      </c>
      <c r="Z114" s="4">
        <v>1</v>
      </c>
      <c r="AA114" s="4">
        <v>0</v>
      </c>
    </row>
    <row r="115" spans="1:27" x14ac:dyDescent="0.25">
      <c r="A115" s="1" t="s">
        <v>287</v>
      </c>
      <c r="B115" s="8" t="s">
        <v>287</v>
      </c>
      <c r="C115" s="16">
        <v>4</v>
      </c>
      <c r="D115" s="16" t="s">
        <v>5</v>
      </c>
      <c r="E115" s="16" t="s">
        <v>21</v>
      </c>
      <c r="F115" s="16">
        <v>340296</v>
      </c>
      <c r="G115" s="16">
        <v>169299</v>
      </c>
      <c r="H115" s="13">
        <v>0.4975</v>
      </c>
      <c r="I115" s="16">
        <v>9323</v>
      </c>
      <c r="J115" s="20"/>
      <c r="K115" s="16">
        <f t="shared" si="4"/>
        <v>113432</v>
      </c>
      <c r="L115" s="16">
        <f t="shared" si="5"/>
        <v>6.3514717674959739E-2</v>
      </c>
      <c r="M115" s="16">
        <f t="shared" si="6"/>
        <v>15.744382351151399</v>
      </c>
      <c r="N115" s="20"/>
      <c r="O115" s="16" t="s">
        <v>238</v>
      </c>
      <c r="P115" s="16">
        <f t="shared" si="7"/>
        <v>3</v>
      </c>
      <c r="Q115" s="9">
        <v>0</v>
      </c>
      <c r="R115" s="9">
        <v>0</v>
      </c>
      <c r="S115" s="9">
        <v>0</v>
      </c>
      <c r="T115" s="9">
        <v>1</v>
      </c>
      <c r="U115" s="9">
        <v>1</v>
      </c>
      <c r="V115" s="9">
        <v>1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</row>
    <row r="116" spans="1:27" x14ac:dyDescent="0.25">
      <c r="A116" s="4" t="s">
        <v>388</v>
      </c>
      <c r="B116" s="4" t="s">
        <v>388</v>
      </c>
      <c r="C116" s="4">
        <v>9</v>
      </c>
      <c r="D116" s="4" t="s">
        <v>4</v>
      </c>
      <c r="E116" s="4" t="s">
        <v>2</v>
      </c>
      <c r="F116" s="4">
        <v>638238</v>
      </c>
      <c r="G116" s="4">
        <v>351372</v>
      </c>
      <c r="H116" s="5">
        <v>0.55049999999999999</v>
      </c>
      <c r="I116" s="4">
        <v>5566</v>
      </c>
      <c r="J116" s="20"/>
      <c r="K116" s="4">
        <f t="shared" si="4"/>
        <v>212746</v>
      </c>
      <c r="L116" s="4">
        <f t="shared" si="5"/>
        <v>6.3569616766324069E-2</v>
      </c>
      <c r="M116" s="4">
        <f t="shared" si="6"/>
        <v>15.730785410834015</v>
      </c>
      <c r="N116" s="20"/>
      <c r="O116" s="4" t="s">
        <v>239</v>
      </c>
      <c r="P116" s="4">
        <f t="shared" si="7"/>
        <v>3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1</v>
      </c>
      <c r="Z116" s="4">
        <v>1</v>
      </c>
      <c r="AA116" s="4">
        <v>1</v>
      </c>
    </row>
    <row r="117" spans="1:27" x14ac:dyDescent="0.25">
      <c r="A117" s="3" t="s">
        <v>154</v>
      </c>
      <c r="B117" s="3" t="s">
        <v>154</v>
      </c>
      <c r="C117" s="4">
        <v>5</v>
      </c>
      <c r="D117" s="4" t="s">
        <v>3</v>
      </c>
      <c r="E117" s="4" t="s">
        <v>21</v>
      </c>
      <c r="F117" s="4">
        <v>548991</v>
      </c>
      <c r="G117" s="4">
        <v>307844</v>
      </c>
      <c r="H117" s="5">
        <v>0.56069999999999998</v>
      </c>
      <c r="I117" s="4">
        <v>150</v>
      </c>
      <c r="J117" s="20"/>
      <c r="K117" s="4">
        <f t="shared" si="4"/>
        <v>182997</v>
      </c>
      <c r="L117" s="4">
        <f t="shared" si="5"/>
        <v>6.377239548292872E-2</v>
      </c>
      <c r="M117" s="4">
        <f t="shared" si="6"/>
        <v>15.680765830220237</v>
      </c>
      <c r="N117" s="20"/>
      <c r="O117" s="4" t="s">
        <v>239</v>
      </c>
      <c r="P117" s="4">
        <f t="shared" si="7"/>
        <v>3</v>
      </c>
      <c r="Q117" s="4">
        <v>0</v>
      </c>
      <c r="R117" s="4">
        <v>0</v>
      </c>
      <c r="S117" s="4">
        <v>0</v>
      </c>
      <c r="T117" s="4">
        <v>0</v>
      </c>
      <c r="U117" s="4">
        <v>1</v>
      </c>
      <c r="V117" s="4">
        <v>1</v>
      </c>
      <c r="W117" s="4">
        <v>1</v>
      </c>
      <c r="X117" s="4">
        <v>0</v>
      </c>
      <c r="Y117" s="4">
        <v>0</v>
      </c>
      <c r="Z117" s="4">
        <v>0</v>
      </c>
      <c r="AA117" s="4">
        <v>0</v>
      </c>
    </row>
    <row r="118" spans="1:27" x14ac:dyDescent="0.25">
      <c r="A118" s="1" t="s">
        <v>45</v>
      </c>
      <c r="B118" s="8" t="s">
        <v>45</v>
      </c>
      <c r="C118" s="16">
        <v>9</v>
      </c>
      <c r="D118" s="16" t="s">
        <v>5</v>
      </c>
      <c r="E118" s="16" t="s">
        <v>21</v>
      </c>
      <c r="F118" s="16">
        <v>655366</v>
      </c>
      <c r="G118" s="16">
        <v>321929</v>
      </c>
      <c r="H118" s="13">
        <v>0.49120000000000003</v>
      </c>
      <c r="I118" s="16">
        <v>2573</v>
      </c>
      <c r="J118" s="20"/>
      <c r="K118" s="16">
        <f t="shared" si="4"/>
        <v>218455.33333333334</v>
      </c>
      <c r="L118" s="16">
        <f t="shared" si="5"/>
        <v>6.527559540747925E-2</v>
      </c>
      <c r="M118" s="16">
        <f t="shared" si="6"/>
        <v>15.31966110393258</v>
      </c>
      <c r="N118" s="20"/>
      <c r="O118" s="16" t="s">
        <v>238</v>
      </c>
      <c r="P118" s="16">
        <f t="shared" si="7"/>
        <v>3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1</v>
      </c>
      <c r="Z118" s="9">
        <v>1</v>
      </c>
      <c r="AA118" s="9">
        <v>1</v>
      </c>
    </row>
    <row r="119" spans="1:27" x14ac:dyDescent="0.25">
      <c r="A119" s="1" t="s">
        <v>319</v>
      </c>
      <c r="B119" s="8" t="s">
        <v>319</v>
      </c>
      <c r="C119" s="16">
        <v>6</v>
      </c>
      <c r="D119" s="16" t="s">
        <v>4</v>
      </c>
      <c r="E119" s="16" t="s">
        <v>2</v>
      </c>
      <c r="F119" s="16">
        <v>744631</v>
      </c>
      <c r="G119" s="16">
        <v>365804</v>
      </c>
      <c r="H119" s="13">
        <v>0.49130000000000001</v>
      </c>
      <c r="I119" s="16">
        <v>4582</v>
      </c>
      <c r="J119" s="20"/>
      <c r="K119" s="16">
        <f t="shared" si="4"/>
        <v>248210.33333333334</v>
      </c>
      <c r="L119" s="16">
        <f t="shared" si="5"/>
        <v>6.6103927288610545E-2</v>
      </c>
      <c r="M119" s="16">
        <f t="shared" si="6"/>
        <v>15.12769423870972</v>
      </c>
      <c r="N119" s="20"/>
      <c r="O119" s="16" t="s">
        <v>238</v>
      </c>
      <c r="P119" s="16">
        <f t="shared" si="7"/>
        <v>3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1</v>
      </c>
      <c r="W119" s="9">
        <v>1</v>
      </c>
      <c r="X119" s="9">
        <v>1</v>
      </c>
      <c r="Y119" s="9">
        <v>0</v>
      </c>
      <c r="Z119" s="9">
        <v>0</v>
      </c>
      <c r="AA119" s="9">
        <v>0</v>
      </c>
    </row>
    <row r="120" spans="1:27" x14ac:dyDescent="0.25">
      <c r="A120" s="9" t="s">
        <v>442</v>
      </c>
      <c r="B120" s="9" t="s">
        <v>444</v>
      </c>
      <c r="C120" s="9">
        <v>4</v>
      </c>
      <c r="D120" s="9" t="s">
        <v>4</v>
      </c>
      <c r="E120" s="9" t="s">
        <v>21</v>
      </c>
      <c r="F120" s="9">
        <v>354214</v>
      </c>
      <c r="G120" s="9">
        <v>179824</v>
      </c>
      <c r="H120" s="13">
        <v>0.50770000000000004</v>
      </c>
      <c r="I120" s="9">
        <v>11131</v>
      </c>
      <c r="J120" s="20"/>
      <c r="K120" s="9">
        <f t="shared" si="4"/>
        <v>118071.33333333333</v>
      </c>
      <c r="L120" s="9">
        <f t="shared" si="5"/>
        <v>6.6112449768784193E-2</v>
      </c>
      <c r="M120" s="9">
        <f t="shared" si="6"/>
        <v>15.125744144972863</v>
      </c>
      <c r="N120" s="20"/>
      <c r="O120" s="9" t="s">
        <v>238</v>
      </c>
      <c r="P120" s="9">
        <f t="shared" si="7"/>
        <v>3</v>
      </c>
      <c r="Q120" s="9">
        <v>0</v>
      </c>
      <c r="R120" s="9">
        <v>0</v>
      </c>
      <c r="S120" s="9">
        <v>0</v>
      </c>
      <c r="T120" s="9">
        <v>1</v>
      </c>
      <c r="U120" s="9">
        <v>1</v>
      </c>
      <c r="V120" s="9">
        <v>1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</row>
    <row r="121" spans="1:27" x14ac:dyDescent="0.25">
      <c r="A121" s="1" t="s">
        <v>285</v>
      </c>
      <c r="B121" s="8" t="s">
        <v>285</v>
      </c>
      <c r="C121" s="16">
        <v>6</v>
      </c>
      <c r="D121" s="16" t="s">
        <v>71</v>
      </c>
      <c r="E121" s="16" t="s">
        <v>22</v>
      </c>
      <c r="F121" s="16">
        <v>872460</v>
      </c>
      <c r="G121" s="16">
        <v>432450</v>
      </c>
      <c r="H121" s="13">
        <v>0.49569999999999997</v>
      </c>
      <c r="I121" s="16">
        <v>7234</v>
      </c>
      <c r="J121" s="20"/>
      <c r="K121" s="16">
        <f t="shared" si="4"/>
        <v>290820</v>
      </c>
      <c r="L121" s="16">
        <f t="shared" si="5"/>
        <v>6.711792852849234E-2</v>
      </c>
      <c r="M121" s="16">
        <f t="shared" si="6"/>
        <v>14.899148736026445</v>
      </c>
      <c r="N121" s="20"/>
      <c r="O121" s="16" t="s">
        <v>238</v>
      </c>
      <c r="P121" s="16">
        <f t="shared" si="7"/>
        <v>3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1</v>
      </c>
      <c r="X121" s="9">
        <v>1</v>
      </c>
      <c r="Y121" s="9">
        <v>1</v>
      </c>
      <c r="Z121" s="9">
        <v>0</v>
      </c>
      <c r="AA121" s="9">
        <v>0</v>
      </c>
    </row>
    <row r="122" spans="1:27" x14ac:dyDescent="0.25">
      <c r="A122" s="3" t="s">
        <v>198</v>
      </c>
      <c r="B122" s="3" t="s">
        <v>198</v>
      </c>
      <c r="C122" s="4">
        <v>3</v>
      </c>
      <c r="D122" s="4" t="s">
        <v>71</v>
      </c>
      <c r="E122" s="4" t="s">
        <v>8</v>
      </c>
      <c r="F122" s="4">
        <v>244581</v>
      </c>
      <c r="G122" s="4">
        <v>128433</v>
      </c>
      <c r="H122" s="5">
        <v>0.52510000000000001</v>
      </c>
      <c r="I122" s="4">
        <v>8837</v>
      </c>
      <c r="J122" s="20"/>
      <c r="K122" s="4">
        <f t="shared" si="4"/>
        <v>81527</v>
      </c>
      <c r="L122" s="4">
        <f t="shared" si="5"/>
        <v>6.9861106283377397E-2</v>
      </c>
      <c r="M122" s="4">
        <f t="shared" si="6"/>
        <v>14.314116297324336</v>
      </c>
      <c r="N122" s="20"/>
      <c r="O122" s="4" t="s">
        <v>239</v>
      </c>
      <c r="P122" s="4">
        <f t="shared" si="7"/>
        <v>3</v>
      </c>
      <c r="Q122" s="4">
        <v>0</v>
      </c>
      <c r="R122" s="4">
        <v>0</v>
      </c>
      <c r="S122" s="4">
        <v>1</v>
      </c>
      <c r="T122" s="4">
        <v>1</v>
      </c>
      <c r="U122" s="4">
        <v>1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</row>
    <row r="123" spans="1:27" x14ac:dyDescent="0.25">
      <c r="A123" s="1" t="s">
        <v>208</v>
      </c>
      <c r="B123" s="8" t="s">
        <v>208</v>
      </c>
      <c r="C123" s="16">
        <v>3</v>
      </c>
      <c r="D123" s="16" t="s">
        <v>4</v>
      </c>
      <c r="E123" s="16" t="s">
        <v>21</v>
      </c>
      <c r="F123" s="16">
        <v>244839</v>
      </c>
      <c r="G123" s="16">
        <v>122852</v>
      </c>
      <c r="H123" s="13">
        <v>0.50180000000000002</v>
      </c>
      <c r="I123" s="16">
        <v>16512</v>
      </c>
      <c r="J123" s="20"/>
      <c r="K123" s="16">
        <f t="shared" si="4"/>
        <v>81613</v>
      </c>
      <c r="L123" s="16">
        <f t="shared" si="5"/>
        <v>6.9934800337376327E-2</v>
      </c>
      <c r="M123" s="16">
        <f t="shared" si="6"/>
        <v>14.299032744439748</v>
      </c>
      <c r="N123" s="20"/>
      <c r="O123" s="16" t="s">
        <v>238</v>
      </c>
      <c r="P123" s="16">
        <f t="shared" si="7"/>
        <v>3</v>
      </c>
      <c r="Q123" s="9">
        <v>0</v>
      </c>
      <c r="R123" s="9">
        <v>0</v>
      </c>
      <c r="S123" s="9">
        <v>1</v>
      </c>
      <c r="T123" s="9">
        <v>1</v>
      </c>
      <c r="U123" s="9">
        <v>1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</row>
    <row r="124" spans="1:27" x14ac:dyDescent="0.25">
      <c r="A124" s="1" t="s">
        <v>32</v>
      </c>
      <c r="B124" s="8" t="s">
        <v>32</v>
      </c>
      <c r="C124" s="16">
        <v>9</v>
      </c>
      <c r="D124" s="16" t="s">
        <v>5</v>
      </c>
      <c r="E124" s="16" t="s">
        <v>8</v>
      </c>
      <c r="F124" s="16">
        <v>708501</v>
      </c>
      <c r="G124" s="16">
        <v>356807</v>
      </c>
      <c r="H124" s="13">
        <v>0.50360000000000005</v>
      </c>
      <c r="I124" s="16">
        <v>3163</v>
      </c>
      <c r="J124" s="20"/>
      <c r="K124" s="16">
        <f t="shared" si="4"/>
        <v>236167</v>
      </c>
      <c r="L124" s="16">
        <f t="shared" si="5"/>
        <v>7.0567933981614026E-2</v>
      </c>
      <c r="M124" s="16">
        <f t="shared" si="6"/>
        <v>14.170742199432151</v>
      </c>
      <c r="N124" s="20"/>
      <c r="O124" s="16" t="s">
        <v>238</v>
      </c>
      <c r="P124" s="16">
        <f t="shared" si="7"/>
        <v>3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1</v>
      </c>
      <c r="Z124" s="9">
        <v>1</v>
      </c>
      <c r="AA124" s="9">
        <v>1</v>
      </c>
    </row>
    <row r="125" spans="1:27" x14ac:dyDescent="0.25">
      <c r="A125" s="1" t="s">
        <v>107</v>
      </c>
      <c r="B125" s="8" t="s">
        <v>107</v>
      </c>
      <c r="C125" s="16">
        <v>7</v>
      </c>
      <c r="D125" s="16" t="s">
        <v>4</v>
      </c>
      <c r="E125" s="16" t="s">
        <v>28</v>
      </c>
      <c r="F125" s="16">
        <v>934534</v>
      </c>
      <c r="G125" s="16">
        <v>449963</v>
      </c>
      <c r="H125" s="13">
        <v>0.48149999999999998</v>
      </c>
      <c r="I125" s="16">
        <v>3838</v>
      </c>
      <c r="J125" s="20"/>
      <c r="K125" s="16">
        <f t="shared" si="4"/>
        <v>311511.33333333331</v>
      </c>
      <c r="L125" s="16">
        <f t="shared" si="5"/>
        <v>7.1893251518059351E-2</v>
      </c>
      <c r="M125" s="16">
        <f t="shared" si="6"/>
        <v>13.909511378113191</v>
      </c>
      <c r="N125" s="20"/>
      <c r="O125" s="16" t="s">
        <v>238</v>
      </c>
      <c r="P125" s="16">
        <f t="shared" si="7"/>
        <v>3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1</v>
      </c>
      <c r="X125" s="9">
        <v>1</v>
      </c>
      <c r="Y125" s="9">
        <v>1</v>
      </c>
      <c r="Z125" s="9">
        <v>0</v>
      </c>
      <c r="AA125" s="9">
        <v>0</v>
      </c>
    </row>
    <row r="126" spans="1:27" x14ac:dyDescent="0.25">
      <c r="A126" s="1" t="s">
        <v>168</v>
      </c>
      <c r="B126" s="8" t="s">
        <v>168</v>
      </c>
      <c r="C126" s="16">
        <v>4</v>
      </c>
      <c r="D126" s="16" t="s">
        <v>4</v>
      </c>
      <c r="E126" s="16" t="s">
        <v>2</v>
      </c>
      <c r="F126" s="16">
        <v>385298</v>
      </c>
      <c r="G126" s="16">
        <v>190820</v>
      </c>
      <c r="H126" s="13">
        <v>0.49530000000000002</v>
      </c>
      <c r="I126" s="16">
        <v>8785</v>
      </c>
      <c r="J126" s="20"/>
      <c r="K126" s="16">
        <f t="shared" si="4"/>
        <v>128432.66666666667</v>
      </c>
      <c r="L126" s="16">
        <f t="shared" si="5"/>
        <v>7.1914138546226344E-2</v>
      </c>
      <c r="M126" s="16">
        <f t="shared" si="6"/>
        <v>13.90547144435584</v>
      </c>
      <c r="N126" s="20"/>
      <c r="O126" s="16" t="s">
        <v>238</v>
      </c>
      <c r="P126" s="16">
        <f t="shared" si="7"/>
        <v>3</v>
      </c>
      <c r="Q126" s="9">
        <v>0</v>
      </c>
      <c r="R126" s="9">
        <v>0</v>
      </c>
      <c r="S126" s="9">
        <v>0</v>
      </c>
      <c r="T126" s="9">
        <v>1</v>
      </c>
      <c r="U126" s="9">
        <v>1</v>
      </c>
      <c r="V126" s="9">
        <v>1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</row>
    <row r="127" spans="1:27" x14ac:dyDescent="0.25">
      <c r="A127" s="1" t="s">
        <v>233</v>
      </c>
      <c r="B127" s="8" t="s">
        <v>233</v>
      </c>
      <c r="C127" s="16">
        <v>2</v>
      </c>
      <c r="D127" s="16" t="s">
        <v>71</v>
      </c>
      <c r="E127" s="16" t="s">
        <v>28</v>
      </c>
      <c r="F127" s="16">
        <v>89763</v>
      </c>
      <c r="G127" s="16">
        <v>43808</v>
      </c>
      <c r="H127" s="13">
        <v>0.48799999999999999</v>
      </c>
      <c r="I127" s="16">
        <v>9601</v>
      </c>
      <c r="J127" s="20"/>
      <c r="K127" s="16">
        <f t="shared" si="4"/>
        <v>44881.5</v>
      </c>
      <c r="L127" s="16">
        <f t="shared" si="5"/>
        <v>7.2028227141442969E-2</v>
      </c>
      <c r="M127" s="16">
        <f t="shared" si="6"/>
        <v>13.883445972316995</v>
      </c>
      <c r="N127" s="20"/>
      <c r="O127" s="16" t="s">
        <v>238</v>
      </c>
      <c r="P127" s="16">
        <f t="shared" si="7"/>
        <v>2</v>
      </c>
      <c r="Q127" s="9">
        <v>0</v>
      </c>
      <c r="R127" s="9">
        <v>1</v>
      </c>
      <c r="S127" s="9">
        <v>1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</row>
    <row r="128" spans="1:27" x14ac:dyDescent="0.25">
      <c r="A128" s="1" t="s">
        <v>114</v>
      </c>
      <c r="B128" s="8" t="s">
        <v>114</v>
      </c>
      <c r="C128" s="16">
        <v>6</v>
      </c>
      <c r="D128" s="16" t="s">
        <v>71</v>
      </c>
      <c r="E128" s="16" t="s">
        <v>8</v>
      </c>
      <c r="F128" s="16">
        <v>949095</v>
      </c>
      <c r="G128" s="16">
        <v>452275</v>
      </c>
      <c r="H128" s="13">
        <v>0.47649999999999998</v>
      </c>
      <c r="I128" s="16">
        <v>7523</v>
      </c>
      <c r="J128" s="20"/>
      <c r="K128" s="16">
        <f t="shared" si="4"/>
        <v>316365</v>
      </c>
      <c r="L128" s="16">
        <f t="shared" si="5"/>
        <v>7.3013422250589655E-2</v>
      </c>
      <c r="M128" s="16">
        <f t="shared" si="6"/>
        <v>13.696111881564681</v>
      </c>
      <c r="N128" s="20"/>
      <c r="O128" s="16" t="s">
        <v>238</v>
      </c>
      <c r="P128" s="16">
        <f t="shared" si="7"/>
        <v>3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1</v>
      </c>
      <c r="X128" s="9">
        <v>1</v>
      </c>
      <c r="Y128" s="9">
        <v>1</v>
      </c>
      <c r="Z128" s="9">
        <v>0</v>
      </c>
      <c r="AA128" s="9">
        <v>0</v>
      </c>
    </row>
    <row r="129" spans="1:27" x14ac:dyDescent="0.25">
      <c r="A129" s="1" t="s">
        <v>134</v>
      </c>
      <c r="B129" s="8" t="s">
        <v>134</v>
      </c>
      <c r="C129" s="16">
        <v>6</v>
      </c>
      <c r="D129" s="16" t="s">
        <v>4</v>
      </c>
      <c r="E129" s="16" t="s">
        <v>28</v>
      </c>
      <c r="F129" s="16">
        <v>823482</v>
      </c>
      <c r="G129" s="16">
        <v>399431</v>
      </c>
      <c r="H129" s="13">
        <v>0.48509999999999998</v>
      </c>
      <c r="I129" s="16">
        <v>5207</v>
      </c>
      <c r="J129" s="20"/>
      <c r="K129" s="16">
        <f t="shared" si="4"/>
        <v>274494</v>
      </c>
      <c r="L129" s="16">
        <f t="shared" si="5"/>
        <v>7.3103851775550024E-2</v>
      </c>
      <c r="M129" s="16">
        <f t="shared" si="6"/>
        <v>13.679169779867268</v>
      </c>
      <c r="N129" s="20"/>
      <c r="O129" s="16" t="s">
        <v>238</v>
      </c>
      <c r="P129" s="16">
        <f t="shared" si="7"/>
        <v>3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1</v>
      </c>
      <c r="W129" s="9">
        <v>1</v>
      </c>
      <c r="X129" s="9">
        <v>1</v>
      </c>
      <c r="Y129" s="9">
        <v>0</v>
      </c>
      <c r="Z129" s="9">
        <v>0</v>
      </c>
      <c r="AA129" s="9">
        <v>0</v>
      </c>
    </row>
    <row r="130" spans="1:27" x14ac:dyDescent="0.25">
      <c r="A130" s="1" t="s">
        <v>186</v>
      </c>
      <c r="B130" s="8" t="s">
        <v>186</v>
      </c>
      <c r="C130" s="16">
        <v>4</v>
      </c>
      <c r="D130" s="16" t="s">
        <v>4</v>
      </c>
      <c r="E130" s="16" t="s">
        <v>28</v>
      </c>
      <c r="F130" s="16">
        <v>396225</v>
      </c>
      <c r="G130" s="16">
        <v>197551</v>
      </c>
      <c r="H130" s="13">
        <v>0.49859999999999999</v>
      </c>
      <c r="I130" s="16">
        <v>8118</v>
      </c>
      <c r="J130" s="20"/>
      <c r="K130" s="16">
        <f t="shared" si="4"/>
        <v>132075</v>
      </c>
      <c r="L130" s="16">
        <f t="shared" si="5"/>
        <v>7.3953613944215971E-2</v>
      </c>
      <c r="M130" s="16">
        <f t="shared" si="6"/>
        <v>13.521989618442596</v>
      </c>
      <c r="N130" s="20"/>
      <c r="O130" s="16" t="s">
        <v>238</v>
      </c>
      <c r="P130" s="16">
        <f t="shared" si="7"/>
        <v>3</v>
      </c>
      <c r="Q130" s="9">
        <v>0</v>
      </c>
      <c r="R130" s="9">
        <v>0</v>
      </c>
      <c r="S130" s="9">
        <v>0</v>
      </c>
      <c r="T130" s="9">
        <v>1</v>
      </c>
      <c r="U130" s="9">
        <v>1</v>
      </c>
      <c r="V130" s="9">
        <v>1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</row>
    <row r="131" spans="1:27" x14ac:dyDescent="0.25">
      <c r="A131" s="1" t="s">
        <v>316</v>
      </c>
      <c r="B131" s="8" t="s">
        <v>316</v>
      </c>
      <c r="C131" s="16">
        <v>4</v>
      </c>
      <c r="D131" s="16" t="s">
        <v>4</v>
      </c>
      <c r="E131" s="16" t="s">
        <v>2</v>
      </c>
      <c r="F131" s="16">
        <v>397316</v>
      </c>
      <c r="G131" s="16">
        <v>195474</v>
      </c>
      <c r="H131" s="13">
        <v>0.49199999999999999</v>
      </c>
      <c r="I131" s="16">
        <v>7458</v>
      </c>
      <c r="J131" s="20"/>
      <c r="K131" s="16">
        <f t="shared" ref="K131:K194" si="8">F131/P131</f>
        <v>132438.66666666666</v>
      </c>
      <c r="L131" s="16">
        <f t="shared" ref="L131:L194" si="9">(IF(Q131=1, K131/$AJ$3, 0) + IF(R131=1, K131/$AK$3, 0) + IF(S131=1, K131/$AL$3, 0) + IF(T131=1, K131/$AM$3, 0) + IF(U131=1, K131/$AN$3, 0) + IF(V131=1, K131/$AO$3, 0) + IF(W131=1, K131/$AP$3, 0) + IF(X131=1, K131/$AQ$3, 0) + IF(Y131=1, K131/$AR$3, 0) + IF(Z131=1, K131/$AS$3, 0) + IF(AA131=1, K131/$AT$3, 0))/P131</f>
        <v>7.4157244186661905E-2</v>
      </c>
      <c r="M131" s="16">
        <f t="shared" ref="M131:M194" si="10">1/L131</f>
        <v>13.484859246965684</v>
      </c>
      <c r="N131" s="20"/>
      <c r="O131" s="16" t="s">
        <v>238</v>
      </c>
      <c r="P131" s="16">
        <f t="shared" ref="P131:P194" si="11">SUMIF(Q131:AA131, "=1")</f>
        <v>3</v>
      </c>
      <c r="Q131" s="9">
        <v>0</v>
      </c>
      <c r="R131" s="9">
        <v>0</v>
      </c>
      <c r="S131" s="9">
        <v>0</v>
      </c>
      <c r="T131" s="9">
        <v>1</v>
      </c>
      <c r="U131" s="9">
        <v>1</v>
      </c>
      <c r="V131" s="9">
        <v>1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</row>
    <row r="132" spans="1:27" x14ac:dyDescent="0.25">
      <c r="A132" s="1" t="s">
        <v>31</v>
      </c>
      <c r="B132" s="8" t="s">
        <v>31</v>
      </c>
      <c r="C132" s="16">
        <v>9</v>
      </c>
      <c r="D132" s="16" t="s">
        <v>4</v>
      </c>
      <c r="E132" s="16" t="s">
        <v>8</v>
      </c>
      <c r="F132" s="16">
        <v>747695</v>
      </c>
      <c r="G132" s="16">
        <v>388610</v>
      </c>
      <c r="H132" s="13">
        <v>0.51970000000000005</v>
      </c>
      <c r="I132" s="16">
        <v>2463</v>
      </c>
      <c r="J132" s="20"/>
      <c r="K132" s="16">
        <f t="shared" si="8"/>
        <v>249231.66666666666</v>
      </c>
      <c r="L132" s="16">
        <f t="shared" si="9"/>
        <v>7.4471724667125247E-2</v>
      </c>
      <c r="M132" s="16">
        <f t="shared" si="10"/>
        <v>13.427915151284786</v>
      </c>
      <c r="N132" s="20"/>
      <c r="O132" s="16" t="s">
        <v>238</v>
      </c>
      <c r="P132" s="16">
        <f t="shared" si="11"/>
        <v>3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1</v>
      </c>
      <c r="Z132" s="9">
        <v>1</v>
      </c>
      <c r="AA132" s="9">
        <v>1</v>
      </c>
    </row>
    <row r="133" spans="1:27" x14ac:dyDescent="0.25">
      <c r="A133" s="1" t="s">
        <v>75</v>
      </c>
      <c r="B133" s="8" t="s">
        <v>75</v>
      </c>
      <c r="C133" s="16">
        <v>8</v>
      </c>
      <c r="D133" s="16" t="s">
        <v>4</v>
      </c>
      <c r="E133" s="16" t="s">
        <v>22</v>
      </c>
      <c r="F133" s="16">
        <v>989696</v>
      </c>
      <c r="G133" s="16">
        <v>487204</v>
      </c>
      <c r="H133" s="13">
        <v>0.49230000000000002</v>
      </c>
      <c r="I133" s="16">
        <v>5562</v>
      </c>
      <c r="J133" s="20"/>
      <c r="K133" s="16">
        <f t="shared" si="8"/>
        <v>329898.66666666669</v>
      </c>
      <c r="L133" s="16">
        <f t="shared" si="9"/>
        <v>7.4867862705422283E-2</v>
      </c>
      <c r="M133" s="16">
        <f t="shared" si="10"/>
        <v>13.356865868264933</v>
      </c>
      <c r="N133" s="20"/>
      <c r="O133" s="16" t="s">
        <v>238</v>
      </c>
      <c r="P133" s="16">
        <f t="shared" si="11"/>
        <v>3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1</v>
      </c>
      <c r="Y133" s="9">
        <v>1</v>
      </c>
      <c r="Z133" s="9">
        <v>1</v>
      </c>
      <c r="AA133" s="9">
        <v>0</v>
      </c>
    </row>
    <row r="134" spans="1:27" x14ac:dyDescent="0.25">
      <c r="A134" s="4" t="s">
        <v>464</v>
      </c>
      <c r="B134" s="4" t="s">
        <v>464</v>
      </c>
      <c r="C134" s="4">
        <v>4</v>
      </c>
      <c r="D134" s="4" t="s">
        <v>4</v>
      </c>
      <c r="E134" s="4" t="s">
        <v>14</v>
      </c>
      <c r="F134" s="4">
        <v>401183</v>
      </c>
      <c r="G134" s="4">
        <v>218797</v>
      </c>
      <c r="H134" s="5">
        <v>0.5454</v>
      </c>
      <c r="I134" s="4">
        <v>584</v>
      </c>
      <c r="J134" s="20"/>
      <c r="K134" s="4">
        <f t="shared" si="8"/>
        <v>133727.66666666666</v>
      </c>
      <c r="L134" s="4">
        <f t="shared" si="9"/>
        <v>7.4879002342059173E-2</v>
      </c>
      <c r="M134" s="4">
        <f t="shared" si="10"/>
        <v>13.354878787404795</v>
      </c>
      <c r="N134" s="20"/>
      <c r="O134" s="4" t="s">
        <v>239</v>
      </c>
      <c r="P134" s="4">
        <f t="shared" si="11"/>
        <v>3</v>
      </c>
      <c r="Q134" s="4">
        <v>0</v>
      </c>
      <c r="R134" s="4">
        <v>0</v>
      </c>
      <c r="S134" s="4">
        <v>0</v>
      </c>
      <c r="T134" s="4">
        <v>1</v>
      </c>
      <c r="U134" s="4">
        <v>1</v>
      </c>
      <c r="V134" s="4">
        <v>1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</row>
    <row r="135" spans="1:27" x14ac:dyDescent="0.25">
      <c r="A135" s="1" t="s">
        <v>42</v>
      </c>
      <c r="B135" s="8" t="s">
        <v>42</v>
      </c>
      <c r="C135" s="16">
        <v>9</v>
      </c>
      <c r="D135" s="16" t="s">
        <v>4</v>
      </c>
      <c r="E135" s="16" t="s">
        <v>14</v>
      </c>
      <c r="F135" s="16">
        <v>766019</v>
      </c>
      <c r="G135" s="16">
        <v>395245</v>
      </c>
      <c r="H135" s="13">
        <v>0.51600000000000001</v>
      </c>
      <c r="I135" s="16">
        <v>3630</v>
      </c>
      <c r="J135" s="20"/>
      <c r="K135" s="16">
        <f t="shared" si="8"/>
        <v>255339.66666666666</v>
      </c>
      <c r="L135" s="16">
        <f t="shared" si="9"/>
        <v>7.6296826992004241E-2</v>
      </c>
      <c r="M135" s="16">
        <f t="shared" si="10"/>
        <v>13.106704949929281</v>
      </c>
      <c r="N135" s="20"/>
      <c r="O135" s="16" t="s">
        <v>238</v>
      </c>
      <c r="P135" s="16">
        <f t="shared" si="11"/>
        <v>3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1</v>
      </c>
      <c r="Z135" s="9">
        <v>1</v>
      </c>
      <c r="AA135" s="9">
        <v>1</v>
      </c>
    </row>
    <row r="136" spans="1:27" x14ac:dyDescent="0.25">
      <c r="A136" s="1" t="s">
        <v>214</v>
      </c>
      <c r="B136" s="8" t="s">
        <v>214</v>
      </c>
      <c r="C136" s="16">
        <v>3</v>
      </c>
      <c r="D136" s="16" t="s">
        <v>4</v>
      </c>
      <c r="E136" s="16" t="s">
        <v>28</v>
      </c>
      <c r="F136" s="16">
        <v>271189</v>
      </c>
      <c r="G136" s="16">
        <v>135428</v>
      </c>
      <c r="H136" s="13">
        <v>0.49940000000000001</v>
      </c>
      <c r="I136" s="16">
        <v>12246</v>
      </c>
      <c r="J136" s="20"/>
      <c r="K136" s="16">
        <f t="shared" si="8"/>
        <v>90396.333333333328</v>
      </c>
      <c r="L136" s="16">
        <f t="shared" si="9"/>
        <v>7.7461305464786023E-2</v>
      </c>
      <c r="M136" s="16">
        <f t="shared" si="10"/>
        <v>12.909671403028456</v>
      </c>
      <c r="N136" s="20"/>
      <c r="O136" s="16" t="s">
        <v>238</v>
      </c>
      <c r="P136" s="16">
        <f t="shared" si="11"/>
        <v>3</v>
      </c>
      <c r="Q136" s="9">
        <v>0</v>
      </c>
      <c r="R136" s="9">
        <v>0</v>
      </c>
      <c r="S136" s="9">
        <v>1</v>
      </c>
      <c r="T136" s="9">
        <v>1</v>
      </c>
      <c r="U136" s="9">
        <v>1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</row>
    <row r="137" spans="1:27" x14ac:dyDescent="0.25">
      <c r="A137" s="1" t="s">
        <v>273</v>
      </c>
      <c r="B137" s="8" t="s">
        <v>273</v>
      </c>
      <c r="C137" s="16">
        <v>9</v>
      </c>
      <c r="D137" s="16" t="s">
        <v>1</v>
      </c>
      <c r="E137" s="16" t="s">
        <v>22</v>
      </c>
      <c r="F137" s="16">
        <v>781960</v>
      </c>
      <c r="G137" s="16">
        <v>395606</v>
      </c>
      <c r="H137" s="13">
        <v>0.50590000000000002</v>
      </c>
      <c r="I137" s="16">
        <v>3716</v>
      </c>
      <c r="J137" s="20"/>
      <c r="K137" s="16">
        <f t="shared" si="8"/>
        <v>260653.33333333334</v>
      </c>
      <c r="L137" s="16">
        <f t="shared" si="9"/>
        <v>7.7884578365115795E-2</v>
      </c>
      <c r="M137" s="16">
        <f t="shared" si="10"/>
        <v>12.839512275614965</v>
      </c>
      <c r="N137" s="20"/>
      <c r="O137" s="16" t="s">
        <v>238</v>
      </c>
      <c r="P137" s="16">
        <f t="shared" si="11"/>
        <v>3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1</v>
      </c>
      <c r="Z137" s="9">
        <v>1</v>
      </c>
      <c r="AA137" s="9">
        <v>1</v>
      </c>
    </row>
    <row r="138" spans="1:27" x14ac:dyDescent="0.25">
      <c r="A138" s="1" t="s">
        <v>167</v>
      </c>
      <c r="B138" s="8" t="s">
        <v>167</v>
      </c>
      <c r="C138" s="16">
        <v>4</v>
      </c>
      <c r="D138" s="16" t="s">
        <v>5</v>
      </c>
      <c r="E138" s="16" t="s">
        <v>2</v>
      </c>
      <c r="F138" s="16">
        <v>417866</v>
      </c>
      <c r="G138" s="16">
        <v>213184</v>
      </c>
      <c r="H138" s="13">
        <v>0.51019999999999999</v>
      </c>
      <c r="I138" s="16">
        <v>8694</v>
      </c>
      <c r="J138" s="20"/>
      <c r="K138" s="16">
        <f t="shared" si="8"/>
        <v>139288.66666666666</v>
      </c>
      <c r="L138" s="16">
        <f t="shared" si="9"/>
        <v>7.7992809248315351E-2</v>
      </c>
      <c r="M138" s="16">
        <f t="shared" si="10"/>
        <v>12.821694841330517</v>
      </c>
      <c r="N138" s="20"/>
      <c r="O138" s="16" t="s">
        <v>238</v>
      </c>
      <c r="P138" s="16">
        <f t="shared" si="11"/>
        <v>3</v>
      </c>
      <c r="Q138" s="9">
        <v>0</v>
      </c>
      <c r="R138" s="9">
        <v>0</v>
      </c>
      <c r="S138" s="9">
        <v>0</v>
      </c>
      <c r="T138" s="9">
        <v>1</v>
      </c>
      <c r="U138" s="9">
        <v>1</v>
      </c>
      <c r="V138" s="9">
        <v>1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</row>
    <row r="139" spans="1:27" x14ac:dyDescent="0.25">
      <c r="A139" s="1" t="s">
        <v>101</v>
      </c>
      <c r="B139" s="8" t="s">
        <v>101</v>
      </c>
      <c r="C139" s="16">
        <v>7</v>
      </c>
      <c r="D139" s="16" t="s">
        <v>4</v>
      </c>
      <c r="E139" s="16" t="s">
        <v>22</v>
      </c>
      <c r="F139" s="16">
        <v>1055147</v>
      </c>
      <c r="G139" s="16">
        <v>546993</v>
      </c>
      <c r="H139" s="13">
        <v>0.51839999999999997</v>
      </c>
      <c r="I139" s="16">
        <v>5383</v>
      </c>
      <c r="J139" s="20"/>
      <c r="K139" s="16">
        <f t="shared" si="8"/>
        <v>351715.66666666669</v>
      </c>
      <c r="L139" s="16">
        <f t="shared" si="9"/>
        <v>8.1171951645981608E-2</v>
      </c>
      <c r="M139" s="16">
        <f t="shared" si="10"/>
        <v>12.31952638469676</v>
      </c>
      <c r="N139" s="20"/>
      <c r="O139" s="16" t="s">
        <v>238</v>
      </c>
      <c r="P139" s="16">
        <f t="shared" si="11"/>
        <v>3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</v>
      </c>
      <c r="X139" s="9">
        <v>1</v>
      </c>
      <c r="Y139" s="9">
        <v>1</v>
      </c>
      <c r="Z139" s="9">
        <v>0</v>
      </c>
      <c r="AA139" s="9">
        <v>0</v>
      </c>
    </row>
    <row r="140" spans="1:27" x14ac:dyDescent="0.25">
      <c r="A140" s="1" t="s">
        <v>105</v>
      </c>
      <c r="B140" s="8" t="s">
        <v>105</v>
      </c>
      <c r="C140" s="16">
        <v>7</v>
      </c>
      <c r="D140" s="16" t="s">
        <v>5</v>
      </c>
      <c r="E140" s="16" t="s">
        <v>23</v>
      </c>
      <c r="F140" s="16">
        <v>1057619</v>
      </c>
      <c r="G140" s="16">
        <v>552663</v>
      </c>
      <c r="H140" s="13">
        <v>0.52259999999999995</v>
      </c>
      <c r="I140" s="16">
        <v>9226</v>
      </c>
      <c r="J140" s="20"/>
      <c r="K140" s="16">
        <f t="shared" si="8"/>
        <v>352539.66666666669</v>
      </c>
      <c r="L140" s="16">
        <f t="shared" si="9"/>
        <v>8.1362121418031272E-2</v>
      </c>
      <c r="M140" s="16">
        <f t="shared" si="10"/>
        <v>12.290731639875634</v>
      </c>
      <c r="N140" s="20"/>
      <c r="O140" s="16" t="s">
        <v>238</v>
      </c>
      <c r="P140" s="16">
        <f t="shared" si="11"/>
        <v>3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1</v>
      </c>
      <c r="X140" s="9">
        <v>1</v>
      </c>
      <c r="Y140" s="9">
        <v>1</v>
      </c>
      <c r="Z140" s="9">
        <v>0</v>
      </c>
      <c r="AA140" s="9">
        <v>0</v>
      </c>
    </row>
    <row r="141" spans="1:27" x14ac:dyDescent="0.25">
      <c r="A141" s="1">
        <v>110</v>
      </c>
      <c r="B141" s="8">
        <v>110</v>
      </c>
      <c r="C141" s="16">
        <v>8</v>
      </c>
      <c r="D141" s="16" t="s">
        <v>1</v>
      </c>
      <c r="E141" s="16" t="s">
        <v>22</v>
      </c>
      <c r="F141" s="16">
        <v>1090445</v>
      </c>
      <c r="G141" s="16">
        <v>547192</v>
      </c>
      <c r="H141" s="13">
        <v>0.50180000000000002</v>
      </c>
      <c r="I141" s="16">
        <v>5979</v>
      </c>
      <c r="J141" s="20"/>
      <c r="K141" s="16">
        <f t="shared" si="8"/>
        <v>363481.66666666669</v>
      </c>
      <c r="L141" s="16">
        <f t="shared" si="9"/>
        <v>8.2489255839989464E-2</v>
      </c>
      <c r="M141" s="16">
        <f t="shared" si="10"/>
        <v>12.122790899456946</v>
      </c>
      <c r="N141" s="20"/>
      <c r="O141" s="16" t="s">
        <v>238</v>
      </c>
      <c r="P141" s="16">
        <f t="shared" si="11"/>
        <v>3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1</v>
      </c>
      <c r="Y141" s="9">
        <v>1</v>
      </c>
      <c r="Z141" s="9">
        <v>1</v>
      </c>
      <c r="AA141" s="9">
        <v>0</v>
      </c>
    </row>
    <row r="142" spans="1:27" x14ac:dyDescent="0.25">
      <c r="A142" s="3" t="s">
        <v>220</v>
      </c>
      <c r="B142" s="3" t="s">
        <v>220</v>
      </c>
      <c r="C142" s="4">
        <v>2</v>
      </c>
      <c r="D142" s="4" t="s">
        <v>71</v>
      </c>
      <c r="E142" s="4" t="s">
        <v>8</v>
      </c>
      <c r="F142" s="4">
        <v>104835</v>
      </c>
      <c r="G142" s="4">
        <v>50726</v>
      </c>
      <c r="H142" s="5">
        <v>0.4839</v>
      </c>
      <c r="I142" s="4">
        <v>3050</v>
      </c>
      <c r="J142" s="20"/>
      <c r="K142" s="4">
        <f t="shared" si="8"/>
        <v>52417.5</v>
      </c>
      <c r="L142" s="4">
        <f t="shared" si="9"/>
        <v>8.4122402241159216E-2</v>
      </c>
      <c r="M142" s="4">
        <f t="shared" si="10"/>
        <v>11.887439889474795</v>
      </c>
      <c r="N142" s="20"/>
      <c r="O142" s="4" t="s">
        <v>239</v>
      </c>
      <c r="P142" s="4">
        <f t="shared" si="11"/>
        <v>2</v>
      </c>
      <c r="Q142" s="4">
        <v>0</v>
      </c>
      <c r="R142" s="4">
        <v>1</v>
      </c>
      <c r="S142" s="4">
        <v>1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</row>
    <row r="143" spans="1:27" x14ac:dyDescent="0.25">
      <c r="A143" s="1" t="s">
        <v>102</v>
      </c>
      <c r="B143" s="8" t="s">
        <v>102</v>
      </c>
      <c r="C143" s="16">
        <v>7</v>
      </c>
      <c r="D143" s="16" t="s">
        <v>1</v>
      </c>
      <c r="E143" s="16" t="s">
        <v>23</v>
      </c>
      <c r="F143" s="16">
        <v>1124452</v>
      </c>
      <c r="G143" s="16">
        <v>564245</v>
      </c>
      <c r="H143" s="13">
        <v>0.50180000000000002</v>
      </c>
      <c r="I143" s="16">
        <v>12552</v>
      </c>
      <c r="J143" s="20"/>
      <c r="K143" s="16">
        <f t="shared" si="8"/>
        <v>374817.33333333331</v>
      </c>
      <c r="L143" s="16">
        <f t="shared" si="9"/>
        <v>8.6503551990601599E-2</v>
      </c>
      <c r="M143" s="16">
        <f t="shared" si="10"/>
        <v>11.560218938855222</v>
      </c>
      <c r="N143" s="20"/>
      <c r="O143" s="16" t="s">
        <v>238</v>
      </c>
      <c r="P143" s="16">
        <f t="shared" si="11"/>
        <v>3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1</v>
      </c>
      <c r="X143" s="9">
        <v>1</v>
      </c>
      <c r="Y143" s="9">
        <v>1</v>
      </c>
      <c r="Z143" s="9">
        <v>0</v>
      </c>
      <c r="AA143" s="9">
        <v>0</v>
      </c>
    </row>
    <row r="144" spans="1:27" x14ac:dyDescent="0.25">
      <c r="A144" s="1" t="s">
        <v>318</v>
      </c>
      <c r="B144" s="8" t="s">
        <v>318</v>
      </c>
      <c r="C144" s="16">
        <v>6</v>
      </c>
      <c r="D144" s="16" t="s">
        <v>4</v>
      </c>
      <c r="E144" s="16" t="s">
        <v>2</v>
      </c>
      <c r="F144" s="16">
        <v>981259</v>
      </c>
      <c r="G144" s="16">
        <v>482860</v>
      </c>
      <c r="H144" s="13">
        <v>0.49209999999999998</v>
      </c>
      <c r="I144" s="16">
        <v>8775</v>
      </c>
      <c r="J144" s="20"/>
      <c r="K144" s="16">
        <f t="shared" si="8"/>
        <v>327086.33333333331</v>
      </c>
      <c r="L144" s="16">
        <f t="shared" si="9"/>
        <v>8.711035880495803E-2</v>
      </c>
      <c r="M144" s="16">
        <f t="shared" si="10"/>
        <v>11.479690977269668</v>
      </c>
      <c r="N144" s="20"/>
      <c r="O144" s="16" t="s">
        <v>238</v>
      </c>
      <c r="P144" s="16">
        <f t="shared" si="11"/>
        <v>3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1</v>
      </c>
      <c r="W144" s="9">
        <v>1</v>
      </c>
      <c r="X144" s="9">
        <v>1</v>
      </c>
      <c r="Y144" s="9">
        <v>0</v>
      </c>
      <c r="Z144" s="9">
        <v>0</v>
      </c>
      <c r="AA144" s="9">
        <v>0</v>
      </c>
    </row>
    <row r="145" spans="1:27" x14ac:dyDescent="0.25">
      <c r="A145" s="1" t="s">
        <v>41</v>
      </c>
      <c r="B145" s="8" t="s">
        <v>41</v>
      </c>
      <c r="C145" s="16">
        <v>9</v>
      </c>
      <c r="D145" s="16" t="s">
        <v>5</v>
      </c>
      <c r="E145" s="16" t="s">
        <v>14</v>
      </c>
      <c r="F145" s="16">
        <v>886361</v>
      </c>
      <c r="G145" s="16">
        <v>425095</v>
      </c>
      <c r="H145" s="13">
        <v>0.47960000000000003</v>
      </c>
      <c r="I145" s="16">
        <v>3031</v>
      </c>
      <c r="J145" s="20"/>
      <c r="K145" s="16">
        <f t="shared" si="8"/>
        <v>295453.66666666669</v>
      </c>
      <c r="L145" s="16">
        <f t="shared" si="9"/>
        <v>8.8283099857131328E-2</v>
      </c>
      <c r="M145" s="16">
        <f t="shared" si="10"/>
        <v>11.32719627673135</v>
      </c>
      <c r="N145" s="20"/>
      <c r="O145" s="16" t="s">
        <v>238</v>
      </c>
      <c r="P145" s="16">
        <f t="shared" si="11"/>
        <v>3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1</v>
      </c>
      <c r="Z145" s="9">
        <v>1</v>
      </c>
      <c r="AA145" s="9">
        <v>1</v>
      </c>
    </row>
    <row r="146" spans="1:27" x14ac:dyDescent="0.25">
      <c r="A146" s="1" t="s">
        <v>77</v>
      </c>
      <c r="B146" s="8" t="s">
        <v>77</v>
      </c>
      <c r="C146" s="16">
        <v>8</v>
      </c>
      <c r="D146" s="16" t="s">
        <v>1</v>
      </c>
      <c r="E146" s="16" t="s">
        <v>23</v>
      </c>
      <c r="F146" s="16">
        <v>1184675</v>
      </c>
      <c r="G146" s="16">
        <v>586354</v>
      </c>
      <c r="H146" s="13">
        <v>0.49490000000000001</v>
      </c>
      <c r="I146" s="16">
        <v>7374</v>
      </c>
      <c r="J146" s="20"/>
      <c r="K146" s="16">
        <f t="shared" si="8"/>
        <v>394891.66666666669</v>
      </c>
      <c r="L146" s="16">
        <f t="shared" si="9"/>
        <v>8.9617504011884619E-2</v>
      </c>
      <c r="M146" s="16">
        <f t="shared" si="10"/>
        <v>11.158534384838314</v>
      </c>
      <c r="N146" s="20"/>
      <c r="O146" s="16" t="s">
        <v>238</v>
      </c>
      <c r="P146" s="16">
        <f t="shared" si="11"/>
        <v>3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1</v>
      </c>
      <c r="Y146" s="9">
        <v>1</v>
      </c>
      <c r="Z146" s="9">
        <v>1</v>
      </c>
      <c r="AA146" s="9">
        <v>0</v>
      </c>
    </row>
    <row r="147" spans="1:27" x14ac:dyDescent="0.25">
      <c r="A147" s="1" t="s">
        <v>100</v>
      </c>
      <c r="B147" s="8" t="s">
        <v>100</v>
      </c>
      <c r="C147" s="16">
        <v>7</v>
      </c>
      <c r="D147" s="16" t="s">
        <v>71</v>
      </c>
      <c r="E147" s="16" t="s">
        <v>22</v>
      </c>
      <c r="F147" s="16">
        <v>1190511</v>
      </c>
      <c r="G147" s="16">
        <v>586653</v>
      </c>
      <c r="H147" s="13">
        <v>0.49280000000000002</v>
      </c>
      <c r="I147" s="16">
        <v>5146</v>
      </c>
      <c r="J147" s="20"/>
      <c r="K147" s="16">
        <f t="shared" si="8"/>
        <v>396837</v>
      </c>
      <c r="L147" s="16">
        <f t="shared" si="9"/>
        <v>9.0058981846238631E-2</v>
      </c>
      <c r="M147" s="16">
        <f t="shared" si="10"/>
        <v>11.103834170669847</v>
      </c>
      <c r="N147" s="20"/>
      <c r="O147" s="16" t="s">
        <v>238</v>
      </c>
      <c r="P147" s="16">
        <f t="shared" si="11"/>
        <v>3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1</v>
      </c>
      <c r="Y147" s="9">
        <v>1</v>
      </c>
      <c r="Z147" s="9">
        <v>1</v>
      </c>
      <c r="AA147" s="9">
        <v>0</v>
      </c>
    </row>
    <row r="148" spans="1:27" x14ac:dyDescent="0.25">
      <c r="A148" s="1" t="s">
        <v>352</v>
      </c>
      <c r="B148" s="8" t="s">
        <v>352</v>
      </c>
      <c r="C148" s="16">
        <v>10</v>
      </c>
      <c r="D148" s="16" t="s">
        <v>4</v>
      </c>
      <c r="E148" s="16" t="s">
        <v>8</v>
      </c>
      <c r="F148" s="16">
        <v>540545</v>
      </c>
      <c r="G148" s="16">
        <v>284223</v>
      </c>
      <c r="H148" s="13">
        <v>0.52580000000000005</v>
      </c>
      <c r="I148" s="16">
        <v>1380</v>
      </c>
      <c r="J148" s="20"/>
      <c r="K148" s="16">
        <f t="shared" si="8"/>
        <v>270272.5</v>
      </c>
      <c r="L148" s="16">
        <f t="shared" si="9"/>
        <v>9.0672705677967355E-2</v>
      </c>
      <c r="M148" s="16">
        <f t="shared" si="10"/>
        <v>11.028677180447158</v>
      </c>
      <c r="N148" s="20"/>
      <c r="O148" s="16" t="s">
        <v>238</v>
      </c>
      <c r="P148" s="16">
        <f t="shared" si="11"/>
        <v>2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1</v>
      </c>
      <c r="AA148" s="9">
        <v>1</v>
      </c>
    </row>
    <row r="149" spans="1:27" x14ac:dyDescent="0.25">
      <c r="A149" s="1" t="s">
        <v>282</v>
      </c>
      <c r="B149" s="8" t="s">
        <v>282</v>
      </c>
      <c r="C149" s="16">
        <v>6</v>
      </c>
      <c r="D149" s="16" t="s">
        <v>4</v>
      </c>
      <c r="E149" s="16" t="s">
        <v>8</v>
      </c>
      <c r="F149" s="16">
        <v>1037663</v>
      </c>
      <c r="G149" s="16">
        <v>518216</v>
      </c>
      <c r="H149" s="13">
        <v>0.49940000000000001</v>
      </c>
      <c r="I149" s="16">
        <v>7640</v>
      </c>
      <c r="J149" s="20"/>
      <c r="K149" s="16">
        <f t="shared" si="8"/>
        <v>345887.66666666669</v>
      </c>
      <c r="L149" s="16">
        <f t="shared" si="9"/>
        <v>9.2117571659092221E-2</v>
      </c>
      <c r="M149" s="16">
        <f t="shared" si="10"/>
        <v>10.85569215502977</v>
      </c>
      <c r="N149" s="20"/>
      <c r="O149" s="16" t="s">
        <v>238</v>
      </c>
      <c r="P149" s="16">
        <f t="shared" si="11"/>
        <v>3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1</v>
      </c>
      <c r="W149" s="9">
        <v>1</v>
      </c>
      <c r="X149" s="9">
        <v>1</v>
      </c>
      <c r="Y149" s="9">
        <v>0</v>
      </c>
      <c r="Z149" s="9">
        <v>0</v>
      </c>
      <c r="AA149" s="9">
        <v>0</v>
      </c>
    </row>
    <row r="150" spans="1:27" x14ac:dyDescent="0.25">
      <c r="A150" s="1" t="s">
        <v>141</v>
      </c>
      <c r="B150" s="8" t="s">
        <v>141</v>
      </c>
      <c r="C150" s="16">
        <v>5</v>
      </c>
      <c r="D150" s="16" t="s">
        <v>5</v>
      </c>
      <c r="E150" s="16" t="s">
        <v>8</v>
      </c>
      <c r="F150" s="16">
        <v>806133</v>
      </c>
      <c r="G150" s="16">
        <v>405938</v>
      </c>
      <c r="H150" s="13">
        <v>0.50360000000000005</v>
      </c>
      <c r="I150" s="16">
        <v>6804</v>
      </c>
      <c r="J150" s="20"/>
      <c r="K150" s="16">
        <f t="shared" si="8"/>
        <v>268711</v>
      </c>
      <c r="L150" s="16">
        <f t="shared" si="9"/>
        <v>9.3642760059526986E-2</v>
      </c>
      <c r="M150" s="16">
        <f t="shared" si="10"/>
        <v>10.678882161998624</v>
      </c>
      <c r="N150" s="20"/>
      <c r="O150" s="16" t="s">
        <v>238</v>
      </c>
      <c r="P150" s="16">
        <f t="shared" si="11"/>
        <v>3</v>
      </c>
      <c r="Q150" s="9">
        <v>0</v>
      </c>
      <c r="R150" s="9">
        <v>0</v>
      </c>
      <c r="S150" s="9">
        <v>0</v>
      </c>
      <c r="T150" s="9">
        <v>0</v>
      </c>
      <c r="U150" s="9">
        <v>1</v>
      </c>
      <c r="V150" s="9">
        <v>1</v>
      </c>
      <c r="W150" s="9">
        <v>1</v>
      </c>
      <c r="X150" s="9">
        <v>0</v>
      </c>
      <c r="Y150" s="9">
        <v>0</v>
      </c>
      <c r="Z150" s="9">
        <v>0</v>
      </c>
      <c r="AA150" s="9">
        <v>0</v>
      </c>
    </row>
    <row r="151" spans="1:27" x14ac:dyDescent="0.25">
      <c r="A151" s="1" t="s">
        <v>278</v>
      </c>
      <c r="B151" s="8" t="s">
        <v>278</v>
      </c>
      <c r="C151" s="16">
        <v>8</v>
      </c>
      <c r="D151" s="16" t="s">
        <v>1</v>
      </c>
      <c r="E151" s="16" t="s">
        <v>2</v>
      </c>
      <c r="F151" s="16">
        <v>1254367</v>
      </c>
      <c r="G151" s="16">
        <v>616262</v>
      </c>
      <c r="H151" s="13">
        <v>0.49130000000000001</v>
      </c>
      <c r="I151" s="16">
        <v>7361</v>
      </c>
      <c r="J151" s="20"/>
      <c r="K151" s="16">
        <f t="shared" si="8"/>
        <v>418122.33333333331</v>
      </c>
      <c r="L151" s="16">
        <f t="shared" si="9"/>
        <v>9.488951793097318E-2</v>
      </c>
      <c r="M151" s="16">
        <f t="shared" si="10"/>
        <v>10.538571823364558</v>
      </c>
      <c r="N151" s="20"/>
      <c r="O151" s="16" t="s">
        <v>238</v>
      </c>
      <c r="P151" s="16">
        <f t="shared" si="11"/>
        <v>3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1</v>
      </c>
      <c r="Y151" s="9">
        <v>1</v>
      </c>
      <c r="Z151" s="9">
        <v>1</v>
      </c>
      <c r="AA151" s="9">
        <v>0</v>
      </c>
    </row>
    <row r="152" spans="1:27" x14ac:dyDescent="0.25">
      <c r="A152" s="1" t="s">
        <v>80</v>
      </c>
      <c r="B152" s="8" t="s">
        <v>80</v>
      </c>
      <c r="C152" s="16">
        <v>8</v>
      </c>
      <c r="D152" s="16" t="s">
        <v>4</v>
      </c>
      <c r="E152" s="16" t="s">
        <v>28</v>
      </c>
      <c r="F152" s="16">
        <v>1261659</v>
      </c>
      <c r="G152" s="16">
        <v>626725</v>
      </c>
      <c r="H152" s="13">
        <v>0.49669999999999997</v>
      </c>
      <c r="I152" s="16">
        <v>6138</v>
      </c>
      <c r="J152" s="20"/>
      <c r="K152" s="16">
        <f t="shared" si="8"/>
        <v>420553</v>
      </c>
      <c r="L152" s="16">
        <f t="shared" si="9"/>
        <v>9.5441138281917248E-2</v>
      </c>
      <c r="M152" s="16">
        <f t="shared" si="10"/>
        <v>10.477662127689282</v>
      </c>
      <c r="N152" s="20"/>
      <c r="O152" s="16" t="s">
        <v>238</v>
      </c>
      <c r="P152" s="16">
        <f t="shared" si="11"/>
        <v>3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1</v>
      </c>
      <c r="Y152" s="9">
        <v>1</v>
      </c>
      <c r="Z152" s="9">
        <v>1</v>
      </c>
      <c r="AA152" s="9">
        <v>0</v>
      </c>
    </row>
    <row r="153" spans="1:27" x14ac:dyDescent="0.25">
      <c r="A153" s="16" t="s">
        <v>508</v>
      </c>
      <c r="B153" s="16" t="s">
        <v>492</v>
      </c>
      <c r="C153" s="16">
        <v>9</v>
      </c>
      <c r="D153" s="16" t="s">
        <v>4</v>
      </c>
      <c r="E153" s="16" t="s">
        <v>477</v>
      </c>
      <c r="F153" s="16">
        <v>963017</v>
      </c>
      <c r="G153" s="16">
        <v>557894</v>
      </c>
      <c r="H153" s="13">
        <v>0.57930000000000004</v>
      </c>
      <c r="I153" s="16">
        <v>7859</v>
      </c>
      <c r="J153" s="20"/>
      <c r="K153" s="17">
        <f t="shared" si="8"/>
        <v>321005.66666666669</v>
      </c>
      <c r="L153" s="17">
        <f t="shared" si="9"/>
        <v>9.5918171010587139E-2</v>
      </c>
      <c r="M153" s="17">
        <f t="shared" si="10"/>
        <v>10.425553255072213</v>
      </c>
      <c r="N153" s="20"/>
      <c r="O153" s="17" t="s">
        <v>238</v>
      </c>
      <c r="P153" s="9">
        <f t="shared" si="11"/>
        <v>3</v>
      </c>
      <c r="Q153" s="9">
        <v>0</v>
      </c>
      <c r="R153" s="9">
        <v>0</v>
      </c>
      <c r="S153" s="16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16">
        <v>1</v>
      </c>
      <c r="Z153" s="16">
        <v>1</v>
      </c>
      <c r="AA153" s="16">
        <v>1</v>
      </c>
    </row>
    <row r="154" spans="1:27" x14ac:dyDescent="0.25">
      <c r="A154" s="1" t="s">
        <v>358</v>
      </c>
      <c r="B154" s="8" t="s">
        <v>358</v>
      </c>
      <c r="C154" s="16">
        <v>5</v>
      </c>
      <c r="D154" s="16" t="s">
        <v>5</v>
      </c>
      <c r="E154" s="16" t="s">
        <v>21</v>
      </c>
      <c r="F154" s="16">
        <v>827241</v>
      </c>
      <c r="G154" s="16">
        <v>429720</v>
      </c>
      <c r="H154" s="13">
        <v>0.51949999999999996</v>
      </c>
      <c r="I154" s="16">
        <v>9191</v>
      </c>
      <c r="J154" s="20"/>
      <c r="K154" s="16">
        <f t="shared" si="8"/>
        <v>275747</v>
      </c>
      <c r="L154" s="16">
        <f t="shared" si="9"/>
        <v>9.6094726892960794E-2</v>
      </c>
      <c r="M154" s="16">
        <f t="shared" si="10"/>
        <v>10.406398273173643</v>
      </c>
      <c r="N154" s="20"/>
      <c r="O154" s="16" t="s">
        <v>238</v>
      </c>
      <c r="P154" s="16">
        <f t="shared" si="11"/>
        <v>3</v>
      </c>
      <c r="Q154" s="9">
        <v>0</v>
      </c>
      <c r="R154" s="9">
        <v>0</v>
      </c>
      <c r="S154" s="9">
        <v>0</v>
      </c>
      <c r="T154" s="9">
        <v>0</v>
      </c>
      <c r="U154" s="9">
        <v>1</v>
      </c>
      <c r="V154" s="9">
        <v>1</v>
      </c>
      <c r="W154" s="9">
        <v>1</v>
      </c>
      <c r="X154" s="9">
        <v>0</v>
      </c>
      <c r="Y154" s="9">
        <v>0</v>
      </c>
      <c r="Z154" s="9">
        <v>0</v>
      </c>
      <c r="AA154" s="9">
        <v>0</v>
      </c>
    </row>
    <row r="155" spans="1:27" x14ac:dyDescent="0.25">
      <c r="A155" s="1" t="s">
        <v>163</v>
      </c>
      <c r="B155" s="8" t="s">
        <v>163</v>
      </c>
      <c r="C155" s="16">
        <v>5</v>
      </c>
      <c r="D155" s="16" t="s">
        <v>4</v>
      </c>
      <c r="E155" s="16" t="s">
        <v>28</v>
      </c>
      <c r="F155" s="16">
        <v>829094</v>
      </c>
      <c r="G155" s="16">
        <v>406231</v>
      </c>
      <c r="H155" s="13">
        <v>0.49</v>
      </c>
      <c r="I155" s="16">
        <v>8285</v>
      </c>
      <c r="J155" s="20"/>
      <c r="K155" s="16">
        <f t="shared" si="8"/>
        <v>276364.66666666669</v>
      </c>
      <c r="L155" s="16">
        <f t="shared" si="9"/>
        <v>9.6309976776528763E-2</v>
      </c>
      <c r="M155" s="16">
        <f t="shared" si="10"/>
        <v>10.38314028795099</v>
      </c>
      <c r="N155" s="20"/>
      <c r="O155" s="16" t="s">
        <v>238</v>
      </c>
      <c r="P155" s="16">
        <f t="shared" si="11"/>
        <v>3</v>
      </c>
      <c r="Q155" s="9">
        <v>0</v>
      </c>
      <c r="R155" s="9">
        <v>0</v>
      </c>
      <c r="S155" s="9">
        <v>0</v>
      </c>
      <c r="T155" s="9">
        <v>0</v>
      </c>
      <c r="U155" s="9">
        <v>1</v>
      </c>
      <c r="V155" s="9">
        <v>1</v>
      </c>
      <c r="W155" s="9">
        <v>1</v>
      </c>
      <c r="X155" s="9">
        <v>0</v>
      </c>
      <c r="Y155" s="9">
        <v>0</v>
      </c>
      <c r="Z155" s="9">
        <v>0</v>
      </c>
      <c r="AA155" s="9">
        <v>0</v>
      </c>
    </row>
    <row r="156" spans="1:27" x14ac:dyDescent="0.25">
      <c r="A156" s="1" t="s">
        <v>317</v>
      </c>
      <c r="B156" s="8" t="s">
        <v>317</v>
      </c>
      <c r="C156" s="16">
        <v>5</v>
      </c>
      <c r="D156" s="16" t="s">
        <v>4</v>
      </c>
      <c r="E156" s="16" t="s">
        <v>2</v>
      </c>
      <c r="F156" s="16">
        <v>830174</v>
      </c>
      <c r="G156" s="16">
        <v>400240</v>
      </c>
      <c r="H156" s="13">
        <v>0.48209999999999997</v>
      </c>
      <c r="I156" s="16">
        <v>7308</v>
      </c>
      <c r="J156" s="20"/>
      <c r="K156" s="16">
        <f t="shared" si="8"/>
        <v>276724.66666666669</v>
      </c>
      <c r="L156" s="16">
        <f t="shared" si="9"/>
        <v>9.6435432725936979E-2</v>
      </c>
      <c r="M156" s="16">
        <f t="shared" si="10"/>
        <v>10.369632527516446</v>
      </c>
      <c r="N156" s="20"/>
      <c r="O156" s="16" t="s">
        <v>238</v>
      </c>
      <c r="P156" s="16">
        <f t="shared" si="11"/>
        <v>3</v>
      </c>
      <c r="Q156" s="9">
        <v>0</v>
      </c>
      <c r="R156" s="9">
        <v>0</v>
      </c>
      <c r="S156" s="9">
        <v>0</v>
      </c>
      <c r="T156" s="9">
        <v>0</v>
      </c>
      <c r="U156" s="9">
        <v>1</v>
      </c>
      <c r="V156" s="9">
        <v>1</v>
      </c>
      <c r="W156" s="9">
        <v>1</v>
      </c>
      <c r="X156" s="9">
        <v>0</v>
      </c>
      <c r="Y156" s="9">
        <v>0</v>
      </c>
      <c r="Z156" s="9">
        <v>0</v>
      </c>
      <c r="AA156" s="9">
        <v>0</v>
      </c>
    </row>
    <row r="157" spans="1:27" x14ac:dyDescent="0.25">
      <c r="A157" s="3" t="s">
        <v>76</v>
      </c>
      <c r="B157" s="3" t="s">
        <v>76</v>
      </c>
      <c r="C157" s="4">
        <v>8</v>
      </c>
      <c r="D157" s="4" t="s">
        <v>4</v>
      </c>
      <c r="E157" s="4" t="s">
        <v>22</v>
      </c>
      <c r="F157" s="4">
        <v>892960</v>
      </c>
      <c r="G157" s="4">
        <v>459131</v>
      </c>
      <c r="H157" s="5">
        <v>0.51419999999999999</v>
      </c>
      <c r="I157" s="4">
        <v>2891</v>
      </c>
      <c r="J157" s="20"/>
      <c r="K157" s="4">
        <f t="shared" si="8"/>
        <v>446480</v>
      </c>
      <c r="L157" s="4">
        <f t="shared" si="9"/>
        <v>9.6532373614493017E-2</v>
      </c>
      <c r="M157" s="4">
        <f t="shared" si="10"/>
        <v>10.359219011785116</v>
      </c>
      <c r="N157" s="20"/>
      <c r="O157" s="4" t="s">
        <v>239</v>
      </c>
      <c r="P157" s="4">
        <f t="shared" si="11"/>
        <v>2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1</v>
      </c>
      <c r="Y157" s="4">
        <v>1</v>
      </c>
      <c r="Z157" s="4">
        <v>0</v>
      </c>
      <c r="AA157" s="4">
        <v>0</v>
      </c>
    </row>
    <row r="158" spans="1:27" x14ac:dyDescent="0.25">
      <c r="A158" s="3" t="s">
        <v>109</v>
      </c>
      <c r="B158" s="3" t="s">
        <v>109</v>
      </c>
      <c r="C158" s="4">
        <v>6</v>
      </c>
      <c r="D158" s="4" t="s">
        <v>5</v>
      </c>
      <c r="E158" s="4" t="s">
        <v>2</v>
      </c>
      <c r="F158" s="4">
        <v>1087808</v>
      </c>
      <c r="G158" s="4">
        <v>553919</v>
      </c>
      <c r="H158" s="5">
        <v>0.50919999999999999</v>
      </c>
      <c r="I158" s="4">
        <v>6332</v>
      </c>
      <c r="J158" s="20"/>
      <c r="K158" s="4">
        <f t="shared" si="8"/>
        <v>362602.66666666669</v>
      </c>
      <c r="L158" s="4">
        <f t="shared" si="9"/>
        <v>9.6569147585809437E-2</v>
      </c>
      <c r="M158" s="4">
        <f t="shared" si="10"/>
        <v>10.355274173994543</v>
      </c>
      <c r="N158" s="20"/>
      <c r="O158" s="4" t="s">
        <v>239</v>
      </c>
      <c r="P158" s="4">
        <f t="shared" si="11"/>
        <v>3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1</v>
      </c>
      <c r="W158" s="4">
        <v>1</v>
      </c>
      <c r="X158" s="4">
        <v>1</v>
      </c>
      <c r="Y158" s="4">
        <v>0</v>
      </c>
      <c r="Z158" s="4">
        <v>0</v>
      </c>
      <c r="AA158" s="4">
        <v>0</v>
      </c>
    </row>
    <row r="159" spans="1:27" x14ac:dyDescent="0.25">
      <c r="A159" s="1" t="s">
        <v>340</v>
      </c>
      <c r="B159" s="8" t="s">
        <v>340</v>
      </c>
      <c r="C159" s="16">
        <v>7</v>
      </c>
      <c r="D159" s="16" t="s">
        <v>1</v>
      </c>
      <c r="E159" s="16" t="s">
        <v>22</v>
      </c>
      <c r="F159" s="16">
        <v>1256941</v>
      </c>
      <c r="G159" s="16">
        <v>639444</v>
      </c>
      <c r="H159" s="13">
        <v>0.50870000000000004</v>
      </c>
      <c r="I159" s="16">
        <v>5067</v>
      </c>
      <c r="J159" s="20"/>
      <c r="K159" s="16">
        <f t="shared" si="8"/>
        <v>418980.33333333331</v>
      </c>
      <c r="L159" s="16">
        <f t="shared" si="9"/>
        <v>9.6695867091364296E-2</v>
      </c>
      <c r="M159" s="16">
        <f t="shared" si="10"/>
        <v>10.341703633053289</v>
      </c>
      <c r="N159" s="20"/>
      <c r="O159" s="16" t="s">
        <v>238</v>
      </c>
      <c r="P159" s="16">
        <f t="shared" si="11"/>
        <v>3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1</v>
      </c>
      <c r="X159" s="9">
        <v>1</v>
      </c>
      <c r="Y159" s="9">
        <v>1</v>
      </c>
      <c r="Z159" s="9">
        <v>0</v>
      </c>
      <c r="AA159" s="9">
        <v>0</v>
      </c>
    </row>
    <row r="160" spans="1:27" x14ac:dyDescent="0.25">
      <c r="A160" s="1" t="s">
        <v>325</v>
      </c>
      <c r="B160" s="8" t="s">
        <v>325</v>
      </c>
      <c r="C160" s="16">
        <v>10</v>
      </c>
      <c r="D160" s="16" t="s">
        <v>4</v>
      </c>
      <c r="E160" s="16" t="s">
        <v>2</v>
      </c>
      <c r="F160" s="16">
        <v>580755</v>
      </c>
      <c r="G160" s="16">
        <v>293723</v>
      </c>
      <c r="H160" s="13">
        <v>0.50580000000000003</v>
      </c>
      <c r="I160" s="16">
        <v>2312</v>
      </c>
      <c r="J160" s="20"/>
      <c r="K160" s="16">
        <f t="shared" si="8"/>
        <v>290377.5</v>
      </c>
      <c r="L160" s="16">
        <f t="shared" si="9"/>
        <v>9.7417656598447741E-2</v>
      </c>
      <c r="M160" s="16">
        <f t="shared" si="10"/>
        <v>10.265079605866172</v>
      </c>
      <c r="N160" s="20"/>
      <c r="O160" s="16" t="s">
        <v>238</v>
      </c>
      <c r="P160" s="16">
        <f t="shared" si="11"/>
        <v>2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1</v>
      </c>
      <c r="AA160" s="9">
        <v>1</v>
      </c>
    </row>
    <row r="161" spans="1:27" x14ac:dyDescent="0.25">
      <c r="A161" s="1" t="s">
        <v>432</v>
      </c>
      <c r="B161" s="8" t="s">
        <v>347</v>
      </c>
      <c r="C161" s="16">
        <v>7</v>
      </c>
      <c r="D161" s="16" t="s">
        <v>4</v>
      </c>
      <c r="E161" s="16" t="s">
        <v>14</v>
      </c>
      <c r="F161" s="16">
        <v>1266978</v>
      </c>
      <c r="G161" s="16">
        <v>606087</v>
      </c>
      <c r="H161" s="13">
        <v>0.47839999999999999</v>
      </c>
      <c r="I161" s="16">
        <v>7179</v>
      </c>
      <c r="J161" s="20"/>
      <c r="K161" s="16">
        <f t="shared" si="8"/>
        <v>422326</v>
      </c>
      <c r="L161" s="16">
        <f t="shared" si="9"/>
        <v>9.7468008677959073E-2</v>
      </c>
      <c r="M161" s="16">
        <f t="shared" si="10"/>
        <v>10.259776654554091</v>
      </c>
      <c r="N161" s="20"/>
      <c r="O161" s="16" t="s">
        <v>238</v>
      </c>
      <c r="P161" s="16">
        <f t="shared" si="11"/>
        <v>3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1</v>
      </c>
      <c r="X161" s="9">
        <v>1</v>
      </c>
      <c r="Y161" s="9">
        <v>1</v>
      </c>
      <c r="Z161" s="9">
        <v>0</v>
      </c>
      <c r="AA161" s="9">
        <v>0</v>
      </c>
    </row>
    <row r="162" spans="1:27" x14ac:dyDescent="0.25">
      <c r="A162" s="1" t="s">
        <v>228</v>
      </c>
      <c r="B162" s="8" t="s">
        <v>228</v>
      </c>
      <c r="C162" s="16">
        <v>2</v>
      </c>
      <c r="D162" s="16" t="s">
        <v>71</v>
      </c>
      <c r="E162" s="16" t="s">
        <v>21</v>
      </c>
      <c r="F162" s="16">
        <v>121505</v>
      </c>
      <c r="G162" s="16">
        <v>60247</v>
      </c>
      <c r="H162" s="13">
        <v>0.49580000000000002</v>
      </c>
      <c r="I162" s="16">
        <v>19515</v>
      </c>
      <c r="J162" s="20"/>
      <c r="K162" s="16">
        <f t="shared" si="8"/>
        <v>60752.5</v>
      </c>
      <c r="L162" s="16">
        <f t="shared" si="9"/>
        <v>9.7498855194467965E-2</v>
      </c>
      <c r="M162" s="16">
        <f t="shared" si="10"/>
        <v>10.256530684441714</v>
      </c>
      <c r="N162" s="20"/>
      <c r="O162" s="16" t="s">
        <v>238</v>
      </c>
      <c r="P162" s="16">
        <f t="shared" si="11"/>
        <v>2</v>
      </c>
      <c r="Q162" s="9">
        <v>0</v>
      </c>
      <c r="R162" s="9">
        <v>1</v>
      </c>
      <c r="S162" s="9">
        <v>1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</row>
    <row r="163" spans="1:27" x14ac:dyDescent="0.25">
      <c r="A163" s="4" t="s">
        <v>391</v>
      </c>
      <c r="B163" s="4" t="s">
        <v>391</v>
      </c>
      <c r="C163" s="4">
        <v>7</v>
      </c>
      <c r="D163" s="4" t="s">
        <v>5</v>
      </c>
      <c r="E163" s="4" t="s">
        <v>8</v>
      </c>
      <c r="F163" s="4">
        <v>1268735</v>
      </c>
      <c r="G163" s="4">
        <v>653196</v>
      </c>
      <c r="H163" s="5">
        <v>0.51480000000000004</v>
      </c>
      <c r="I163" s="4">
        <v>21715</v>
      </c>
      <c r="J163" s="20"/>
      <c r="K163" s="4">
        <f t="shared" si="8"/>
        <v>422911.66666666669</v>
      </c>
      <c r="L163" s="4">
        <f t="shared" si="9"/>
        <v>9.7603173843610877E-2</v>
      </c>
      <c r="M163" s="4">
        <f t="shared" si="10"/>
        <v>10.245568464835943</v>
      </c>
      <c r="N163" s="20"/>
      <c r="O163" s="4" t="s">
        <v>239</v>
      </c>
      <c r="P163" s="4">
        <f t="shared" si="11"/>
        <v>3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1</v>
      </c>
      <c r="X163" s="4">
        <v>1</v>
      </c>
      <c r="Y163" s="4">
        <v>1</v>
      </c>
      <c r="Z163" s="4">
        <v>0</v>
      </c>
      <c r="AA163" s="4">
        <v>0</v>
      </c>
    </row>
    <row r="164" spans="1:27" x14ac:dyDescent="0.25">
      <c r="A164" s="3" t="s">
        <v>122</v>
      </c>
      <c r="B164" s="3" t="s">
        <v>122</v>
      </c>
      <c r="C164" s="4">
        <v>6</v>
      </c>
      <c r="D164" s="4" t="s">
        <v>5</v>
      </c>
      <c r="E164" s="4" t="s">
        <v>14</v>
      </c>
      <c r="F164" s="4">
        <v>1104817</v>
      </c>
      <c r="G164" s="4">
        <v>552898</v>
      </c>
      <c r="H164" s="5">
        <v>0.50039999999999996</v>
      </c>
      <c r="I164" s="4">
        <v>5659</v>
      </c>
      <c r="J164" s="20"/>
      <c r="K164" s="4">
        <f t="shared" si="8"/>
        <v>368272.33333333331</v>
      </c>
      <c r="L164" s="4">
        <f t="shared" si="9"/>
        <v>9.8079105805722336E-2</v>
      </c>
      <c r="M164" s="4">
        <f t="shared" si="10"/>
        <v>10.195851519902988</v>
      </c>
      <c r="N164" s="20"/>
      <c r="O164" s="4" t="s">
        <v>239</v>
      </c>
      <c r="P164" s="4">
        <f t="shared" si="11"/>
        <v>3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1</v>
      </c>
      <c r="W164" s="4">
        <v>1</v>
      </c>
      <c r="X164" s="4">
        <v>1</v>
      </c>
      <c r="Y164" s="4">
        <v>0</v>
      </c>
      <c r="Z164" s="4">
        <v>0</v>
      </c>
      <c r="AA164" s="4">
        <v>0</v>
      </c>
    </row>
    <row r="165" spans="1:27" x14ac:dyDescent="0.25">
      <c r="A165" s="1" t="s">
        <v>280</v>
      </c>
      <c r="B165" s="8" t="s">
        <v>280</v>
      </c>
      <c r="C165" s="16">
        <v>6</v>
      </c>
      <c r="D165" s="16" t="s">
        <v>71</v>
      </c>
      <c r="E165" s="16" t="s">
        <v>2</v>
      </c>
      <c r="F165" s="16">
        <v>1278497</v>
      </c>
      <c r="G165" s="16">
        <v>623991</v>
      </c>
      <c r="H165" s="13">
        <v>0.48809999999999998</v>
      </c>
      <c r="I165" s="16">
        <v>11232</v>
      </c>
      <c r="J165" s="20"/>
      <c r="K165" s="16">
        <f t="shared" si="8"/>
        <v>426165.66666666669</v>
      </c>
      <c r="L165" s="16">
        <f t="shared" si="9"/>
        <v>9.8354159812360328E-2</v>
      </c>
      <c r="M165" s="16">
        <f t="shared" si="10"/>
        <v>10.167338137073164</v>
      </c>
      <c r="N165" s="20"/>
      <c r="O165" s="16" t="s">
        <v>238</v>
      </c>
      <c r="P165" s="16">
        <f t="shared" si="11"/>
        <v>3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1</v>
      </c>
      <c r="X165" s="9">
        <v>1</v>
      </c>
      <c r="Y165" s="9">
        <v>1</v>
      </c>
      <c r="Z165" s="9">
        <v>0</v>
      </c>
      <c r="AA165" s="9">
        <v>0</v>
      </c>
    </row>
    <row r="166" spans="1:27" x14ac:dyDescent="0.25">
      <c r="A166" s="1" t="s">
        <v>284</v>
      </c>
      <c r="B166" s="8" t="s">
        <v>284</v>
      </c>
      <c r="C166" s="16">
        <v>3</v>
      </c>
      <c r="D166" s="16" t="s">
        <v>71</v>
      </c>
      <c r="E166" s="16" t="s">
        <v>23</v>
      </c>
      <c r="F166" s="16">
        <v>344883</v>
      </c>
      <c r="G166" s="16">
        <v>176662</v>
      </c>
      <c r="H166" s="13">
        <v>0.51219999999999999</v>
      </c>
      <c r="I166" s="16">
        <v>13794</v>
      </c>
      <c r="J166" s="20"/>
      <c r="K166" s="16">
        <f t="shared" si="8"/>
        <v>114961</v>
      </c>
      <c r="L166" s="16">
        <f t="shared" si="9"/>
        <v>9.8510955136866918E-2</v>
      </c>
      <c r="M166" s="16">
        <f t="shared" si="10"/>
        <v>10.15115525588644</v>
      </c>
      <c r="N166" s="20"/>
      <c r="O166" s="16" t="s">
        <v>238</v>
      </c>
      <c r="P166" s="16">
        <f t="shared" si="11"/>
        <v>3</v>
      </c>
      <c r="Q166" s="9">
        <v>0</v>
      </c>
      <c r="R166" s="9">
        <v>0</v>
      </c>
      <c r="S166" s="9">
        <v>1</v>
      </c>
      <c r="T166" s="9">
        <v>1</v>
      </c>
      <c r="U166" s="9">
        <v>1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</row>
    <row r="167" spans="1:27" x14ac:dyDescent="0.25">
      <c r="A167" s="1" t="s">
        <v>51</v>
      </c>
      <c r="B167" s="8" t="s">
        <v>51</v>
      </c>
      <c r="C167" s="16">
        <v>8</v>
      </c>
      <c r="D167" s="16" t="s">
        <v>4</v>
      </c>
      <c r="E167" s="16" t="s">
        <v>2</v>
      </c>
      <c r="F167" s="16">
        <v>1318586</v>
      </c>
      <c r="G167" s="16">
        <v>671520</v>
      </c>
      <c r="H167" s="13">
        <v>0.50929999999999997</v>
      </c>
      <c r="I167" s="16">
        <v>8747</v>
      </c>
      <c r="J167" s="20"/>
      <c r="K167" s="16">
        <f t="shared" si="8"/>
        <v>439528.66666666669</v>
      </c>
      <c r="L167" s="16">
        <f t="shared" si="9"/>
        <v>9.9747513997522422E-2</v>
      </c>
      <c r="M167" s="16">
        <f t="shared" si="10"/>
        <v>10.025312510794389</v>
      </c>
      <c r="N167" s="20"/>
      <c r="O167" s="16" t="s">
        <v>238</v>
      </c>
      <c r="P167" s="16">
        <f t="shared" si="11"/>
        <v>3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1</v>
      </c>
      <c r="Y167" s="9">
        <v>1</v>
      </c>
      <c r="Z167" s="9">
        <v>1</v>
      </c>
      <c r="AA167" s="9">
        <v>0</v>
      </c>
    </row>
    <row r="168" spans="1:27" x14ac:dyDescent="0.25">
      <c r="A168" s="1" t="s">
        <v>143</v>
      </c>
      <c r="B168" s="8" t="s">
        <v>143</v>
      </c>
      <c r="C168" s="16">
        <v>5</v>
      </c>
      <c r="D168" s="16" t="s">
        <v>4</v>
      </c>
      <c r="E168" s="16" t="s">
        <v>8</v>
      </c>
      <c r="F168" s="16">
        <v>867134</v>
      </c>
      <c r="G168" s="16">
        <v>418541</v>
      </c>
      <c r="H168" s="13">
        <v>0.48270000000000002</v>
      </c>
      <c r="I168" s="16">
        <v>10088</v>
      </c>
      <c r="J168" s="20"/>
      <c r="K168" s="16">
        <f t="shared" si="8"/>
        <v>289044.66666666669</v>
      </c>
      <c r="L168" s="16">
        <f t="shared" si="9"/>
        <v>0.10072881410568464</v>
      </c>
      <c r="M168" s="16">
        <f t="shared" si="10"/>
        <v>9.9276459162003068</v>
      </c>
      <c r="N168" s="20"/>
      <c r="O168" s="16" t="s">
        <v>238</v>
      </c>
      <c r="P168" s="16">
        <f t="shared" si="11"/>
        <v>3</v>
      </c>
      <c r="Q168" s="9">
        <v>0</v>
      </c>
      <c r="R168" s="9">
        <v>0</v>
      </c>
      <c r="S168" s="9">
        <v>0</v>
      </c>
      <c r="T168" s="9">
        <v>0</v>
      </c>
      <c r="U168" s="9">
        <v>1</v>
      </c>
      <c r="V168" s="9">
        <v>1</v>
      </c>
      <c r="W168" s="9">
        <v>1</v>
      </c>
      <c r="X168" s="9">
        <v>0</v>
      </c>
      <c r="Y168" s="9">
        <v>0</v>
      </c>
      <c r="Z168" s="9">
        <v>0</v>
      </c>
      <c r="AA168" s="9">
        <v>0</v>
      </c>
    </row>
    <row r="169" spans="1:27" x14ac:dyDescent="0.25">
      <c r="A169" s="1" t="s">
        <v>132</v>
      </c>
      <c r="B169" s="8" t="s">
        <v>132</v>
      </c>
      <c r="C169" s="16">
        <v>6</v>
      </c>
      <c r="D169" s="16" t="s">
        <v>5</v>
      </c>
      <c r="E169" s="16" t="s">
        <v>23</v>
      </c>
      <c r="F169" s="16">
        <v>1140206</v>
      </c>
      <c r="G169" s="16">
        <v>577215</v>
      </c>
      <c r="H169" s="13">
        <v>0.50619999999999998</v>
      </c>
      <c r="I169" s="16">
        <v>13494</v>
      </c>
      <c r="J169" s="20"/>
      <c r="K169" s="16">
        <f t="shared" si="8"/>
        <v>380068.66666666669</v>
      </c>
      <c r="L169" s="16">
        <f t="shared" si="9"/>
        <v>0.10122073150061907</v>
      </c>
      <c r="M169" s="16">
        <f t="shared" si="10"/>
        <v>9.8793990635592674</v>
      </c>
      <c r="N169" s="20"/>
      <c r="O169" s="16" t="s">
        <v>238</v>
      </c>
      <c r="P169" s="16">
        <f t="shared" si="11"/>
        <v>3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1</v>
      </c>
      <c r="W169" s="9">
        <v>1</v>
      </c>
      <c r="X169" s="9">
        <v>1</v>
      </c>
      <c r="Y169" s="9">
        <v>0</v>
      </c>
      <c r="Z169" s="9">
        <v>0</v>
      </c>
      <c r="AA169" s="9">
        <v>0</v>
      </c>
    </row>
    <row r="170" spans="1:27" x14ac:dyDescent="0.25">
      <c r="A170" s="1" t="s">
        <v>79</v>
      </c>
      <c r="B170" s="8" t="s">
        <v>79</v>
      </c>
      <c r="C170" s="16">
        <v>8</v>
      </c>
      <c r="D170" s="16" t="s">
        <v>3</v>
      </c>
      <c r="E170" s="16" t="s">
        <v>23</v>
      </c>
      <c r="F170" s="16">
        <v>1338519</v>
      </c>
      <c r="G170" s="16">
        <v>660452</v>
      </c>
      <c r="H170" s="13">
        <v>0.49340000000000001</v>
      </c>
      <c r="I170" s="16">
        <v>5563</v>
      </c>
      <c r="J170" s="20"/>
      <c r="K170" s="16">
        <f t="shared" si="8"/>
        <v>446173</v>
      </c>
      <c r="L170" s="16">
        <f t="shared" si="9"/>
        <v>0.10125539228267988</v>
      </c>
      <c r="M170" s="16">
        <f t="shared" si="10"/>
        <v>9.8760172417114198</v>
      </c>
      <c r="N170" s="20"/>
      <c r="O170" s="16" t="s">
        <v>238</v>
      </c>
      <c r="P170" s="16">
        <f t="shared" si="11"/>
        <v>3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1</v>
      </c>
      <c r="Y170" s="9">
        <v>1</v>
      </c>
      <c r="Z170" s="9">
        <v>1</v>
      </c>
      <c r="AA170" s="9">
        <v>0</v>
      </c>
    </row>
    <row r="171" spans="1:27" x14ac:dyDescent="0.25">
      <c r="A171" s="1" t="s">
        <v>130</v>
      </c>
      <c r="B171" s="8" t="s">
        <v>130</v>
      </c>
      <c r="C171" s="16">
        <v>6</v>
      </c>
      <c r="D171" s="16" t="s">
        <v>1</v>
      </c>
      <c r="E171" s="16" t="s">
        <v>23</v>
      </c>
      <c r="F171" s="16">
        <v>1141527</v>
      </c>
      <c r="G171" s="16">
        <v>553839</v>
      </c>
      <c r="H171" s="13">
        <v>0.48520000000000002</v>
      </c>
      <c r="I171" s="16">
        <v>16818</v>
      </c>
      <c r="J171" s="20"/>
      <c r="K171" s="16">
        <f t="shared" si="8"/>
        <v>380509</v>
      </c>
      <c r="L171" s="16">
        <f t="shared" si="9"/>
        <v>0.10133800205200393</v>
      </c>
      <c r="M171" s="16">
        <f t="shared" si="10"/>
        <v>9.867966406983502</v>
      </c>
      <c r="N171" s="20"/>
      <c r="O171" s="16" t="s">
        <v>238</v>
      </c>
      <c r="P171" s="16">
        <f t="shared" si="11"/>
        <v>3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1</v>
      </c>
      <c r="W171" s="9">
        <v>1</v>
      </c>
      <c r="X171" s="9">
        <v>1</v>
      </c>
      <c r="Y171" s="9">
        <v>0</v>
      </c>
      <c r="Z171" s="9">
        <v>0</v>
      </c>
      <c r="AA171" s="9">
        <v>0</v>
      </c>
    </row>
    <row r="172" spans="1:27" x14ac:dyDescent="0.25">
      <c r="A172" s="9" t="s">
        <v>436</v>
      </c>
      <c r="B172" s="9" t="s">
        <v>437</v>
      </c>
      <c r="C172" s="9">
        <v>2</v>
      </c>
      <c r="D172" s="9" t="s">
        <v>71</v>
      </c>
      <c r="E172" s="9" t="s">
        <v>21</v>
      </c>
      <c r="F172" s="9">
        <v>126924</v>
      </c>
      <c r="G172" s="9">
        <v>66022</v>
      </c>
      <c r="H172" s="13">
        <v>0.5202</v>
      </c>
      <c r="I172" s="9">
        <v>18000</v>
      </c>
      <c r="J172" s="20"/>
      <c r="K172" s="9">
        <f t="shared" si="8"/>
        <v>63462</v>
      </c>
      <c r="L172" s="9">
        <f t="shared" si="9"/>
        <v>0.10184720543765816</v>
      </c>
      <c r="M172" s="9">
        <f t="shared" si="10"/>
        <v>9.8186297375838301</v>
      </c>
      <c r="N172" s="20"/>
      <c r="O172" s="9" t="s">
        <v>238</v>
      </c>
      <c r="P172" s="9">
        <f t="shared" si="11"/>
        <v>2</v>
      </c>
      <c r="Q172" s="9">
        <v>0</v>
      </c>
      <c r="R172" s="9">
        <v>1</v>
      </c>
      <c r="S172" s="9">
        <v>1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</row>
    <row r="173" spans="1:27" x14ac:dyDescent="0.25">
      <c r="A173" s="1" t="s">
        <v>283</v>
      </c>
      <c r="B173" s="8" t="s">
        <v>283</v>
      </c>
      <c r="C173" s="16">
        <v>3</v>
      </c>
      <c r="D173" s="16" t="s">
        <v>3</v>
      </c>
      <c r="E173" s="16" t="s">
        <v>21</v>
      </c>
      <c r="F173" s="16">
        <v>357668</v>
      </c>
      <c r="G173" s="16">
        <v>179462</v>
      </c>
      <c r="H173" s="13">
        <v>0.50180000000000002</v>
      </c>
      <c r="I173" s="16">
        <v>20585</v>
      </c>
      <c r="J173" s="20"/>
      <c r="K173" s="16">
        <f t="shared" si="8"/>
        <v>119222.66666666667</v>
      </c>
      <c r="L173" s="16">
        <f t="shared" si="9"/>
        <v>0.10216280971196874</v>
      </c>
      <c r="M173" s="16">
        <f t="shared" si="10"/>
        <v>9.7882977457191682</v>
      </c>
      <c r="N173" s="20"/>
      <c r="O173" s="16" t="s">
        <v>238</v>
      </c>
      <c r="P173" s="16">
        <f t="shared" si="11"/>
        <v>3</v>
      </c>
      <c r="Q173" s="9">
        <v>0</v>
      </c>
      <c r="R173" s="9">
        <v>0</v>
      </c>
      <c r="S173" s="9">
        <v>1</v>
      </c>
      <c r="T173" s="9">
        <v>1</v>
      </c>
      <c r="U173" s="9">
        <v>1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</row>
    <row r="174" spans="1:27" x14ac:dyDescent="0.25">
      <c r="A174" s="1" t="s">
        <v>0</v>
      </c>
      <c r="B174" s="8" t="s">
        <v>0</v>
      </c>
      <c r="C174" s="16">
        <v>10</v>
      </c>
      <c r="D174" s="16" t="s">
        <v>1</v>
      </c>
      <c r="E174" s="16" t="s">
        <v>2</v>
      </c>
      <c r="F174" s="16">
        <v>610502</v>
      </c>
      <c r="G174" s="16">
        <v>309988</v>
      </c>
      <c r="H174" s="13">
        <v>0.50780000000000003</v>
      </c>
      <c r="I174" s="16">
        <v>2993</v>
      </c>
      <c r="J174" s="20"/>
      <c r="K174" s="16">
        <f t="shared" si="8"/>
        <v>305251</v>
      </c>
      <c r="L174" s="16">
        <f t="shared" si="9"/>
        <v>0.10240751123738158</v>
      </c>
      <c r="M174" s="16">
        <f t="shared" si="10"/>
        <v>9.7649087251226181</v>
      </c>
      <c r="N174" s="20"/>
      <c r="O174" s="16" t="s">
        <v>238</v>
      </c>
      <c r="P174" s="16">
        <f t="shared" si="11"/>
        <v>2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1</v>
      </c>
      <c r="AA174" s="9">
        <v>1</v>
      </c>
    </row>
    <row r="175" spans="1:27" x14ac:dyDescent="0.25">
      <c r="A175" s="1" t="s">
        <v>294</v>
      </c>
      <c r="B175" s="8" t="s">
        <v>294</v>
      </c>
      <c r="C175" s="16">
        <v>8</v>
      </c>
      <c r="D175" s="16" t="s">
        <v>4</v>
      </c>
      <c r="E175" s="16" t="s">
        <v>23</v>
      </c>
      <c r="F175" s="16">
        <v>1354617</v>
      </c>
      <c r="G175" s="16">
        <v>685445</v>
      </c>
      <c r="H175" s="13">
        <v>0.50600000000000001</v>
      </c>
      <c r="I175" s="16">
        <v>7112</v>
      </c>
      <c r="J175" s="20"/>
      <c r="K175" s="16">
        <f t="shared" si="8"/>
        <v>451539</v>
      </c>
      <c r="L175" s="16">
        <f t="shared" si="9"/>
        <v>0.10247316304646177</v>
      </c>
      <c r="M175" s="16">
        <f t="shared" si="10"/>
        <v>9.758652609821322</v>
      </c>
      <c r="N175" s="20"/>
      <c r="O175" s="16" t="s">
        <v>238</v>
      </c>
      <c r="P175" s="16">
        <f t="shared" si="11"/>
        <v>3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1</v>
      </c>
      <c r="Y175" s="9">
        <v>1</v>
      </c>
      <c r="Z175" s="9">
        <v>1</v>
      </c>
      <c r="AA175" s="9">
        <v>0</v>
      </c>
    </row>
    <row r="176" spans="1:27" x14ac:dyDescent="0.25">
      <c r="A176" s="1" t="s">
        <v>180</v>
      </c>
      <c r="B176" s="8" t="s">
        <v>180</v>
      </c>
      <c r="C176" s="16">
        <v>4</v>
      </c>
      <c r="D176" s="16" t="s">
        <v>71</v>
      </c>
      <c r="E176" s="16" t="s">
        <v>23</v>
      </c>
      <c r="F176" s="16">
        <v>559259</v>
      </c>
      <c r="G176" s="16">
        <v>284831</v>
      </c>
      <c r="H176" s="13">
        <v>0.50929999999999997</v>
      </c>
      <c r="I176" s="16">
        <v>11978</v>
      </c>
      <c r="J176" s="20"/>
      <c r="K176" s="16">
        <f t="shared" si="8"/>
        <v>186419.66666666666</v>
      </c>
      <c r="L176" s="16">
        <f t="shared" si="9"/>
        <v>0.10438317668200714</v>
      </c>
      <c r="M176" s="16">
        <f t="shared" si="10"/>
        <v>9.5800878243665597</v>
      </c>
      <c r="N176" s="20"/>
      <c r="O176" s="16" t="s">
        <v>238</v>
      </c>
      <c r="P176" s="16">
        <f t="shared" si="11"/>
        <v>3</v>
      </c>
      <c r="Q176" s="9">
        <v>0</v>
      </c>
      <c r="R176" s="9">
        <v>0</v>
      </c>
      <c r="S176" s="9">
        <v>0</v>
      </c>
      <c r="T176" s="9">
        <v>1</v>
      </c>
      <c r="U176" s="9">
        <v>1</v>
      </c>
      <c r="V176" s="9">
        <v>1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</row>
    <row r="177" spans="1:27" x14ac:dyDescent="0.25">
      <c r="A177" s="1" t="s">
        <v>300</v>
      </c>
      <c r="B177" s="8" t="s">
        <v>300</v>
      </c>
      <c r="C177" s="16">
        <v>4</v>
      </c>
      <c r="D177" s="16" t="s">
        <v>71</v>
      </c>
      <c r="E177" s="16" t="s">
        <v>2</v>
      </c>
      <c r="F177" s="16">
        <v>862573</v>
      </c>
      <c r="G177" s="16">
        <v>406988</v>
      </c>
      <c r="H177" s="13">
        <v>0.4718</v>
      </c>
      <c r="I177" s="16">
        <v>17406</v>
      </c>
      <c r="J177" s="20"/>
      <c r="K177" s="16">
        <f t="shared" si="8"/>
        <v>215643.25</v>
      </c>
      <c r="L177" s="16">
        <f t="shared" si="9"/>
        <v>0.10457403611482187</v>
      </c>
      <c r="M177" s="16">
        <f t="shared" si="10"/>
        <v>9.5626030815335845</v>
      </c>
      <c r="N177" s="20"/>
      <c r="O177" s="16" t="s">
        <v>238</v>
      </c>
      <c r="P177" s="16">
        <f t="shared" si="11"/>
        <v>4</v>
      </c>
      <c r="Q177" s="9">
        <v>0</v>
      </c>
      <c r="R177" s="9">
        <v>0</v>
      </c>
      <c r="S177" s="9">
        <v>0</v>
      </c>
      <c r="T177" s="9">
        <v>1</v>
      </c>
      <c r="U177" s="9">
        <v>1</v>
      </c>
      <c r="V177" s="9">
        <v>1</v>
      </c>
      <c r="W177" s="9">
        <v>1</v>
      </c>
      <c r="X177" s="9">
        <v>0</v>
      </c>
      <c r="Y177" s="9">
        <v>0</v>
      </c>
      <c r="Z177" s="9">
        <v>0</v>
      </c>
      <c r="AA177" s="9">
        <v>0</v>
      </c>
    </row>
    <row r="178" spans="1:27" x14ac:dyDescent="0.25">
      <c r="A178" s="1" t="s">
        <v>49</v>
      </c>
      <c r="B178" s="8" t="s">
        <v>49</v>
      </c>
      <c r="C178" s="16">
        <v>9</v>
      </c>
      <c r="D178" s="16" t="s">
        <v>3</v>
      </c>
      <c r="E178" s="16" t="s">
        <v>23</v>
      </c>
      <c r="F178" s="16">
        <v>1057039</v>
      </c>
      <c r="G178" s="16">
        <v>530359</v>
      </c>
      <c r="H178" s="13">
        <v>0.50170000000000003</v>
      </c>
      <c r="I178" s="16">
        <v>3099</v>
      </c>
      <c r="J178" s="20"/>
      <c r="K178" s="16">
        <f t="shared" si="8"/>
        <v>352346.33333333331</v>
      </c>
      <c r="L178" s="16">
        <f t="shared" si="9"/>
        <v>0.10528292601985222</v>
      </c>
      <c r="M178" s="16">
        <f t="shared" si="10"/>
        <v>9.498216261689377</v>
      </c>
      <c r="N178" s="20"/>
      <c r="O178" s="16" t="s">
        <v>238</v>
      </c>
      <c r="P178" s="16">
        <f t="shared" si="11"/>
        <v>3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1</v>
      </c>
      <c r="Z178" s="9">
        <v>1</v>
      </c>
      <c r="AA178" s="9">
        <v>1</v>
      </c>
    </row>
    <row r="179" spans="1:27" x14ac:dyDescent="0.25">
      <c r="A179" s="1" t="s">
        <v>78</v>
      </c>
      <c r="B179" s="8" t="s">
        <v>104</v>
      </c>
      <c r="C179" s="16">
        <v>8</v>
      </c>
      <c r="D179" s="16" t="s">
        <v>5</v>
      </c>
      <c r="E179" s="16" t="s">
        <v>23</v>
      </c>
      <c r="F179" s="16">
        <v>1406465</v>
      </c>
      <c r="G179" s="16">
        <v>707662</v>
      </c>
      <c r="H179" s="13">
        <v>0.50309999999999999</v>
      </c>
      <c r="I179" s="16">
        <v>5838</v>
      </c>
      <c r="J179" s="20"/>
      <c r="K179" s="16">
        <f t="shared" si="8"/>
        <v>468821.66666666669</v>
      </c>
      <c r="L179" s="16">
        <f t="shared" si="9"/>
        <v>0.10639532595865979</v>
      </c>
      <c r="M179" s="16">
        <f t="shared" si="10"/>
        <v>9.3989091249041614</v>
      </c>
      <c r="N179" s="20"/>
      <c r="O179" s="16" t="s">
        <v>238</v>
      </c>
      <c r="P179" s="16">
        <f t="shared" si="11"/>
        <v>3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1</v>
      </c>
      <c r="Y179" s="9">
        <v>1</v>
      </c>
      <c r="Z179" s="9">
        <v>1</v>
      </c>
      <c r="AA179" s="9">
        <v>0</v>
      </c>
    </row>
    <row r="180" spans="1:27" x14ac:dyDescent="0.25">
      <c r="A180" s="1" t="s">
        <v>95</v>
      </c>
      <c r="B180" s="8" t="s">
        <v>95</v>
      </c>
      <c r="C180" s="16">
        <v>7</v>
      </c>
      <c r="D180" s="16" t="s">
        <v>5</v>
      </c>
      <c r="E180" s="16" t="s">
        <v>14</v>
      </c>
      <c r="F180" s="16">
        <v>1384032</v>
      </c>
      <c r="G180" s="16">
        <v>682213</v>
      </c>
      <c r="H180" s="13">
        <v>0.4929</v>
      </c>
      <c r="I180" s="16">
        <v>6383</v>
      </c>
      <c r="J180" s="20"/>
      <c r="K180" s="16">
        <f t="shared" si="8"/>
        <v>461344</v>
      </c>
      <c r="L180" s="16">
        <f t="shared" si="9"/>
        <v>0.10647291664620306</v>
      </c>
      <c r="M180" s="16">
        <f t="shared" si="10"/>
        <v>9.3920597979191456</v>
      </c>
      <c r="N180" s="20"/>
      <c r="O180" s="16" t="s">
        <v>238</v>
      </c>
      <c r="P180" s="16">
        <f t="shared" si="11"/>
        <v>3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1</v>
      </c>
      <c r="X180" s="9">
        <v>1</v>
      </c>
      <c r="Y180" s="9">
        <v>1</v>
      </c>
      <c r="Z180" s="9">
        <v>0</v>
      </c>
      <c r="AA180" s="9">
        <v>0</v>
      </c>
    </row>
    <row r="181" spans="1:27" x14ac:dyDescent="0.25">
      <c r="A181" s="3" t="s">
        <v>357</v>
      </c>
      <c r="B181" s="3" t="s">
        <v>357</v>
      </c>
      <c r="C181" s="4">
        <v>3</v>
      </c>
      <c r="D181" s="4" t="s">
        <v>5</v>
      </c>
      <c r="E181" s="4" t="s">
        <v>21</v>
      </c>
      <c r="F181" s="4">
        <v>374633</v>
      </c>
      <c r="G181" s="4">
        <v>216980</v>
      </c>
      <c r="H181" s="5">
        <v>0.57920000000000005</v>
      </c>
      <c r="I181" s="4">
        <v>75</v>
      </c>
      <c r="J181" s="20"/>
      <c r="K181" s="4">
        <f t="shared" si="8"/>
        <v>124877.66666666667</v>
      </c>
      <c r="L181" s="4">
        <f t="shared" si="9"/>
        <v>0.10700862221620046</v>
      </c>
      <c r="M181" s="4">
        <f t="shared" si="10"/>
        <v>9.3450413554488883</v>
      </c>
      <c r="N181" s="20"/>
      <c r="O181" s="4" t="s">
        <v>239</v>
      </c>
      <c r="P181" s="4">
        <f t="shared" si="11"/>
        <v>3</v>
      </c>
      <c r="Q181" s="4">
        <v>0</v>
      </c>
      <c r="R181" s="4">
        <v>0</v>
      </c>
      <c r="S181" s="4">
        <v>1</v>
      </c>
      <c r="T181" s="4">
        <v>1</v>
      </c>
      <c r="U181" s="4">
        <v>1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</row>
    <row r="182" spans="1:27" x14ac:dyDescent="0.25">
      <c r="A182" s="1" t="s">
        <v>18</v>
      </c>
      <c r="B182" s="8" t="s">
        <v>18</v>
      </c>
      <c r="C182" s="16">
        <v>10</v>
      </c>
      <c r="D182" s="16" t="s">
        <v>5</v>
      </c>
      <c r="E182" s="16" t="s">
        <v>14</v>
      </c>
      <c r="F182" s="16">
        <v>646924</v>
      </c>
      <c r="G182" s="16">
        <v>317469</v>
      </c>
      <c r="H182" s="13">
        <v>0.49070000000000003</v>
      </c>
      <c r="I182" s="16">
        <v>2678</v>
      </c>
      <c r="J182" s="20"/>
      <c r="K182" s="16">
        <f t="shared" si="8"/>
        <v>323462</v>
      </c>
      <c r="L182" s="16">
        <f t="shared" si="9"/>
        <v>0.10851705121315221</v>
      </c>
      <c r="M182" s="16">
        <f t="shared" si="10"/>
        <v>9.2151416650252713</v>
      </c>
      <c r="N182" s="20"/>
      <c r="O182" s="16" t="s">
        <v>238</v>
      </c>
      <c r="P182" s="16">
        <f t="shared" si="11"/>
        <v>2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1</v>
      </c>
      <c r="AA182" s="9">
        <v>1</v>
      </c>
    </row>
    <row r="183" spans="1:27" x14ac:dyDescent="0.25">
      <c r="A183" s="1" t="s">
        <v>103</v>
      </c>
      <c r="B183" s="8" t="s">
        <v>103</v>
      </c>
      <c r="C183" s="16">
        <v>7</v>
      </c>
      <c r="D183" s="16" t="s">
        <v>4</v>
      </c>
      <c r="E183" s="16" t="s">
        <v>23</v>
      </c>
      <c r="F183" s="16">
        <v>1411089</v>
      </c>
      <c r="G183" s="16">
        <v>669193</v>
      </c>
      <c r="H183" s="13">
        <v>0.47420000000000001</v>
      </c>
      <c r="I183" s="16">
        <v>15158</v>
      </c>
      <c r="J183" s="20"/>
      <c r="K183" s="16">
        <f t="shared" si="8"/>
        <v>470363</v>
      </c>
      <c r="L183" s="16">
        <f t="shared" si="9"/>
        <v>0.10855439865362508</v>
      </c>
      <c r="M183" s="16">
        <f t="shared" si="10"/>
        <v>9.2119712549907433</v>
      </c>
      <c r="N183" s="20"/>
      <c r="O183" s="16" t="s">
        <v>238</v>
      </c>
      <c r="P183" s="16">
        <f t="shared" si="11"/>
        <v>3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1</v>
      </c>
      <c r="X183" s="9">
        <v>1</v>
      </c>
      <c r="Y183" s="9">
        <v>1</v>
      </c>
      <c r="Z183" s="9">
        <v>0</v>
      </c>
      <c r="AA183" s="9">
        <v>0</v>
      </c>
    </row>
    <row r="184" spans="1:27" x14ac:dyDescent="0.25">
      <c r="A184" s="1" t="s">
        <v>356</v>
      </c>
      <c r="B184" s="8" t="s">
        <v>356</v>
      </c>
      <c r="C184" s="16">
        <v>2</v>
      </c>
      <c r="D184" s="16" t="s">
        <v>5</v>
      </c>
      <c r="E184" s="16" t="s">
        <v>21</v>
      </c>
      <c r="F184" s="16">
        <v>136844</v>
      </c>
      <c r="G184" s="16">
        <v>65664</v>
      </c>
      <c r="H184" s="13">
        <v>0.4798</v>
      </c>
      <c r="I184" s="16">
        <v>16762</v>
      </c>
      <c r="J184" s="20"/>
      <c r="K184" s="16">
        <f t="shared" si="8"/>
        <v>68422</v>
      </c>
      <c r="L184" s="16">
        <f t="shared" si="9"/>
        <v>0.10980727822091088</v>
      </c>
      <c r="M184" s="16">
        <f t="shared" si="10"/>
        <v>9.1068644647415322</v>
      </c>
      <c r="N184" s="20"/>
      <c r="O184" s="16" t="s">
        <v>238</v>
      </c>
      <c r="P184" s="16">
        <f t="shared" si="11"/>
        <v>2</v>
      </c>
      <c r="Q184" s="9">
        <v>0</v>
      </c>
      <c r="R184" s="9">
        <v>1</v>
      </c>
      <c r="S184" s="9">
        <v>1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</row>
    <row r="185" spans="1:27" x14ac:dyDescent="0.25">
      <c r="A185" s="17" t="s">
        <v>460</v>
      </c>
      <c r="B185" s="17" t="s">
        <v>460</v>
      </c>
      <c r="C185" s="17">
        <v>9</v>
      </c>
      <c r="D185" s="17" t="s">
        <v>1</v>
      </c>
      <c r="E185" s="17" t="s">
        <v>28</v>
      </c>
      <c r="F185" s="17">
        <v>1106307</v>
      </c>
      <c r="G185" s="17">
        <v>565884</v>
      </c>
      <c r="H185" s="18">
        <v>0.51149999999999995</v>
      </c>
      <c r="I185" s="17">
        <v>7012</v>
      </c>
      <c r="J185" s="20"/>
      <c r="K185" s="17">
        <f t="shared" si="8"/>
        <v>368769</v>
      </c>
      <c r="L185" s="17">
        <f t="shared" si="9"/>
        <v>0.11019010465672945</v>
      </c>
      <c r="M185" s="17">
        <f t="shared" si="10"/>
        <v>9.0752250677613713</v>
      </c>
      <c r="N185" s="20"/>
      <c r="O185" s="9" t="s">
        <v>238</v>
      </c>
      <c r="P185" s="9">
        <f t="shared" si="11"/>
        <v>3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1</v>
      </c>
      <c r="Z185" s="9">
        <v>1</v>
      </c>
      <c r="AA185" s="9">
        <v>1</v>
      </c>
    </row>
    <row r="186" spans="1:27" x14ac:dyDescent="0.25">
      <c r="A186" s="16" t="s">
        <v>69</v>
      </c>
      <c r="B186" s="8" t="s">
        <v>69</v>
      </c>
      <c r="C186" s="16">
        <v>8</v>
      </c>
      <c r="D186" s="16" t="s">
        <v>4</v>
      </c>
      <c r="E186" s="16" t="s">
        <v>14</v>
      </c>
      <c r="F186" s="16">
        <v>1458572</v>
      </c>
      <c r="G186" s="16">
        <v>703284</v>
      </c>
      <c r="H186" s="13">
        <v>0.48220000000000002</v>
      </c>
      <c r="I186" s="16">
        <v>6979</v>
      </c>
      <c r="J186" s="20"/>
      <c r="K186" s="16">
        <f t="shared" si="8"/>
        <v>486190.66666666669</v>
      </c>
      <c r="L186" s="16">
        <f t="shared" si="9"/>
        <v>0.11033708153005893</v>
      </c>
      <c r="M186" s="16">
        <f t="shared" si="10"/>
        <v>9.0631362197809437</v>
      </c>
      <c r="N186" s="20"/>
      <c r="O186" s="16" t="s">
        <v>238</v>
      </c>
      <c r="P186" s="16">
        <f t="shared" si="11"/>
        <v>3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1</v>
      </c>
      <c r="Y186" s="9">
        <v>1</v>
      </c>
      <c r="Z186" s="9">
        <v>1</v>
      </c>
      <c r="AA186" s="9">
        <v>0</v>
      </c>
    </row>
    <row r="187" spans="1:27" x14ac:dyDescent="0.25">
      <c r="A187" s="1" t="s">
        <v>106</v>
      </c>
      <c r="B187" s="8" t="s">
        <v>106</v>
      </c>
      <c r="C187" s="16">
        <v>7</v>
      </c>
      <c r="D187" s="16" t="s">
        <v>3</v>
      </c>
      <c r="E187" s="16" t="s">
        <v>23</v>
      </c>
      <c r="F187" s="16">
        <v>1441511</v>
      </c>
      <c r="G187" s="16">
        <v>711733</v>
      </c>
      <c r="H187" s="13">
        <v>0.49370000000000003</v>
      </c>
      <c r="I187" s="16">
        <v>12253</v>
      </c>
      <c r="J187" s="20"/>
      <c r="K187" s="16">
        <f t="shared" si="8"/>
        <v>480503.66666666669</v>
      </c>
      <c r="L187" s="16">
        <f t="shared" si="9"/>
        <v>0.11089474849395449</v>
      </c>
      <c r="M187" s="16">
        <f t="shared" si="10"/>
        <v>9.0175595650908189</v>
      </c>
      <c r="N187" s="20"/>
      <c r="O187" s="16" t="s">
        <v>238</v>
      </c>
      <c r="P187" s="16">
        <f t="shared" si="11"/>
        <v>3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1</v>
      </c>
      <c r="X187" s="9">
        <v>1</v>
      </c>
      <c r="Y187" s="9">
        <v>1</v>
      </c>
      <c r="Z187" s="9">
        <v>0</v>
      </c>
      <c r="AA187" s="9">
        <v>0</v>
      </c>
    </row>
    <row r="188" spans="1:27" x14ac:dyDescent="0.25">
      <c r="A188" s="1" t="s">
        <v>27</v>
      </c>
      <c r="B188" s="8" t="s">
        <v>27</v>
      </c>
      <c r="C188" s="16">
        <v>10</v>
      </c>
      <c r="D188" s="16" t="s">
        <v>4</v>
      </c>
      <c r="E188" s="16" t="s">
        <v>28</v>
      </c>
      <c r="F188" s="16">
        <v>672033</v>
      </c>
      <c r="G188" s="16">
        <v>347429</v>
      </c>
      <c r="H188" s="13">
        <v>0.51700000000000002</v>
      </c>
      <c r="I188" s="16">
        <v>3183</v>
      </c>
      <c r="J188" s="20"/>
      <c r="K188" s="16">
        <f t="shared" si="8"/>
        <v>336016.5</v>
      </c>
      <c r="L188" s="16">
        <f t="shared" si="9"/>
        <v>0.11272891325399631</v>
      </c>
      <c r="M188" s="16">
        <f t="shared" si="10"/>
        <v>8.8708386440915987</v>
      </c>
      <c r="N188" s="20"/>
      <c r="O188" s="16" t="s">
        <v>238</v>
      </c>
      <c r="P188" s="16">
        <f t="shared" si="11"/>
        <v>2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1</v>
      </c>
      <c r="AA188" s="9">
        <v>1</v>
      </c>
    </row>
    <row r="189" spans="1:27" x14ac:dyDescent="0.25">
      <c r="A189" s="1" t="s">
        <v>50</v>
      </c>
      <c r="B189" s="8" t="s">
        <v>50</v>
      </c>
      <c r="C189" s="16">
        <v>9</v>
      </c>
      <c r="D189" s="16" t="s">
        <v>4</v>
      </c>
      <c r="E189" s="16" t="s">
        <v>28</v>
      </c>
      <c r="F189" s="16">
        <v>1133640</v>
      </c>
      <c r="G189" s="16">
        <v>574219</v>
      </c>
      <c r="H189" s="13">
        <v>0.50649999999999995</v>
      </c>
      <c r="I189" s="16">
        <v>4671</v>
      </c>
      <c r="J189" s="20"/>
      <c r="K189" s="16">
        <f t="shared" si="8"/>
        <v>377880</v>
      </c>
      <c r="L189" s="16">
        <f t="shared" si="9"/>
        <v>0.1129125190774846</v>
      </c>
      <c r="M189" s="16">
        <f t="shared" si="10"/>
        <v>8.8564138695175529</v>
      </c>
      <c r="N189" s="20"/>
      <c r="O189" s="16" t="s">
        <v>238</v>
      </c>
      <c r="P189" s="16">
        <f t="shared" si="11"/>
        <v>3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1</v>
      </c>
      <c r="Z189" s="9">
        <v>1</v>
      </c>
      <c r="AA189" s="9">
        <v>1</v>
      </c>
    </row>
    <row r="190" spans="1:27" x14ac:dyDescent="0.25">
      <c r="A190" s="1" t="s">
        <v>286</v>
      </c>
      <c r="B190" s="8" t="s">
        <v>286</v>
      </c>
      <c r="C190" s="16">
        <v>5</v>
      </c>
      <c r="D190" s="16" t="s">
        <v>3</v>
      </c>
      <c r="E190" s="16" t="s">
        <v>21</v>
      </c>
      <c r="F190" s="16">
        <v>973816</v>
      </c>
      <c r="G190" s="16">
        <v>471546</v>
      </c>
      <c r="H190" s="13">
        <v>0.48420000000000002</v>
      </c>
      <c r="I190" s="16">
        <v>14038</v>
      </c>
      <c r="J190" s="20"/>
      <c r="K190" s="16">
        <f t="shared" si="8"/>
        <v>324605.33333333331</v>
      </c>
      <c r="L190" s="16">
        <f t="shared" si="9"/>
        <v>0.11312130632306122</v>
      </c>
      <c r="M190" s="16">
        <f t="shared" si="10"/>
        <v>8.8400676451182143</v>
      </c>
      <c r="N190" s="20"/>
      <c r="O190" s="16" t="s">
        <v>238</v>
      </c>
      <c r="P190" s="16">
        <f t="shared" si="11"/>
        <v>3</v>
      </c>
      <c r="Q190" s="9">
        <v>0</v>
      </c>
      <c r="R190" s="9">
        <v>0</v>
      </c>
      <c r="S190" s="9">
        <v>0</v>
      </c>
      <c r="T190" s="9">
        <v>0</v>
      </c>
      <c r="U190" s="9">
        <v>1</v>
      </c>
      <c r="V190" s="9">
        <v>1</v>
      </c>
      <c r="W190" s="9">
        <v>1</v>
      </c>
      <c r="X190" s="9">
        <v>0</v>
      </c>
      <c r="Y190" s="9">
        <v>0</v>
      </c>
      <c r="Z190" s="9">
        <v>0</v>
      </c>
      <c r="AA190" s="9">
        <v>0</v>
      </c>
    </row>
    <row r="191" spans="1:27" x14ac:dyDescent="0.25">
      <c r="A191" s="1" t="s">
        <v>321</v>
      </c>
      <c r="B191" s="8" t="s">
        <v>321</v>
      </c>
      <c r="C191" s="16">
        <v>7</v>
      </c>
      <c r="D191" s="16" t="s">
        <v>4</v>
      </c>
      <c r="E191" s="16" t="s">
        <v>2</v>
      </c>
      <c r="F191" s="16">
        <v>1470514</v>
      </c>
      <c r="G191" s="16">
        <v>760589</v>
      </c>
      <c r="H191" s="13">
        <v>0.51719999999999999</v>
      </c>
      <c r="I191" s="16">
        <v>6990</v>
      </c>
      <c r="J191" s="20"/>
      <c r="K191" s="16">
        <f t="shared" si="8"/>
        <v>490171.33333333331</v>
      </c>
      <c r="L191" s="16">
        <f t="shared" si="9"/>
        <v>0.11312593534620198</v>
      </c>
      <c r="M191" s="16">
        <f t="shared" si="10"/>
        <v>8.839705916593541</v>
      </c>
      <c r="N191" s="20"/>
      <c r="O191" s="16" t="s">
        <v>238</v>
      </c>
      <c r="P191" s="16">
        <f t="shared" si="11"/>
        <v>3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1</v>
      </c>
      <c r="X191" s="9">
        <v>1</v>
      </c>
      <c r="Y191" s="9">
        <v>1</v>
      </c>
      <c r="Z191" s="9">
        <v>0</v>
      </c>
      <c r="AA191" s="9">
        <v>0</v>
      </c>
    </row>
    <row r="192" spans="1:27" x14ac:dyDescent="0.25">
      <c r="A192" s="4" t="s">
        <v>412</v>
      </c>
      <c r="B192" s="4" t="s">
        <v>412</v>
      </c>
      <c r="C192" s="4">
        <v>8</v>
      </c>
      <c r="D192" s="4" t="s">
        <v>4</v>
      </c>
      <c r="E192" s="4" t="s">
        <v>14</v>
      </c>
      <c r="F192" s="4">
        <v>1498725</v>
      </c>
      <c r="G192" s="4">
        <v>739835</v>
      </c>
      <c r="H192" s="5">
        <v>0.49359999999999998</v>
      </c>
      <c r="I192" s="4">
        <v>5215</v>
      </c>
      <c r="J192" s="20"/>
      <c r="K192" s="4">
        <f t="shared" si="8"/>
        <v>499575</v>
      </c>
      <c r="L192" s="4">
        <f t="shared" si="9"/>
        <v>0.11337454888489396</v>
      </c>
      <c r="M192" s="4">
        <f t="shared" si="10"/>
        <v>8.8203217550640254</v>
      </c>
      <c r="N192" s="20"/>
      <c r="O192" s="4" t="s">
        <v>239</v>
      </c>
      <c r="P192" s="4">
        <f t="shared" si="11"/>
        <v>3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1</v>
      </c>
      <c r="Y192" s="4">
        <v>1</v>
      </c>
      <c r="Z192" s="4">
        <v>1</v>
      </c>
      <c r="AA192" s="4">
        <v>0</v>
      </c>
    </row>
    <row r="193" spans="1:27" x14ac:dyDescent="0.25">
      <c r="A193" s="1" t="s">
        <v>10</v>
      </c>
      <c r="B193" s="8" t="s">
        <v>10</v>
      </c>
      <c r="C193" s="16">
        <v>10</v>
      </c>
      <c r="D193" s="16" t="s">
        <v>5</v>
      </c>
      <c r="E193" s="16" t="s">
        <v>8</v>
      </c>
      <c r="F193" s="16">
        <v>681783</v>
      </c>
      <c r="G193" s="16">
        <v>342960</v>
      </c>
      <c r="H193" s="13">
        <v>0.503</v>
      </c>
      <c r="I193" s="16">
        <v>2396</v>
      </c>
      <c r="J193" s="20"/>
      <c r="K193" s="16">
        <f t="shared" si="8"/>
        <v>340891.5</v>
      </c>
      <c r="L193" s="16">
        <f t="shared" si="9"/>
        <v>0.11436440868982531</v>
      </c>
      <c r="M193" s="16">
        <f t="shared" si="10"/>
        <v>8.7439791055288971</v>
      </c>
      <c r="N193" s="20"/>
      <c r="O193" s="16" t="s">
        <v>238</v>
      </c>
      <c r="P193" s="16">
        <f t="shared" si="11"/>
        <v>2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1</v>
      </c>
      <c r="AA193" s="9">
        <v>1</v>
      </c>
    </row>
    <row r="194" spans="1:27" x14ac:dyDescent="0.25">
      <c r="A194" s="16" t="s">
        <v>274</v>
      </c>
      <c r="B194" s="8" t="s">
        <v>274</v>
      </c>
      <c r="C194" s="16">
        <v>8</v>
      </c>
      <c r="D194" s="16" t="s">
        <v>5</v>
      </c>
      <c r="E194" s="16" t="s">
        <v>14</v>
      </c>
      <c r="F194" s="16">
        <v>1528090</v>
      </c>
      <c r="G194" s="16">
        <v>723981</v>
      </c>
      <c r="H194" s="13">
        <v>0.4738</v>
      </c>
      <c r="I194" s="16">
        <v>7194</v>
      </c>
      <c r="J194" s="20"/>
      <c r="K194" s="16">
        <f t="shared" si="8"/>
        <v>509363.33333333331</v>
      </c>
      <c r="L194" s="16">
        <f t="shared" si="9"/>
        <v>0.11559593281323632</v>
      </c>
      <c r="M194" s="16">
        <f t="shared" si="10"/>
        <v>8.6508233954533633</v>
      </c>
      <c r="N194" s="20"/>
      <c r="O194" s="16" t="s">
        <v>238</v>
      </c>
      <c r="P194" s="16">
        <f t="shared" si="11"/>
        <v>3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1</v>
      </c>
      <c r="Y194" s="9">
        <v>1</v>
      </c>
      <c r="Z194" s="9">
        <v>1</v>
      </c>
      <c r="AA194" s="9">
        <v>0</v>
      </c>
    </row>
    <row r="195" spans="1:27" x14ac:dyDescent="0.25">
      <c r="A195" s="1" t="s">
        <v>338</v>
      </c>
      <c r="B195" s="8" t="s">
        <v>338</v>
      </c>
      <c r="C195" s="16">
        <v>4</v>
      </c>
      <c r="D195" s="16" t="s">
        <v>71</v>
      </c>
      <c r="E195" s="16" t="s">
        <v>22</v>
      </c>
      <c r="F195" s="16">
        <v>966178</v>
      </c>
      <c r="G195" s="16">
        <v>478792</v>
      </c>
      <c r="H195" s="13">
        <v>0.49559999999999998</v>
      </c>
      <c r="I195" s="16">
        <v>20882</v>
      </c>
      <c r="J195" s="20"/>
      <c r="K195" s="16">
        <f t="shared" ref="K195:K258" si="12">F195/P195</f>
        <v>241544.5</v>
      </c>
      <c r="L195" s="16">
        <f t="shared" ref="L195:L258" si="13">(IF(Q195=1, K195/$AJ$3, 0) + IF(R195=1, K195/$AK$3, 0) + IF(S195=1, K195/$AL$3, 0) + IF(T195=1, K195/$AM$3, 0) + IF(U195=1, K195/$AN$3, 0) + IF(V195=1, K195/$AO$3, 0) + IF(W195=1, K195/$AP$3, 0) + IF(X195=1, K195/$AQ$3, 0) + IF(Y195=1, K195/$AR$3, 0) + IF(Z195=1, K195/$AS$3, 0) + IF(AA195=1, K195/$AT$3, 0))/P195</f>
        <v>0.11713458810482864</v>
      </c>
      <c r="M195" s="16">
        <f t="shared" ref="M195:M258" si="14">1/L195</f>
        <v>8.5371880003970997</v>
      </c>
      <c r="N195" s="20"/>
      <c r="O195" s="16" t="s">
        <v>238</v>
      </c>
      <c r="P195" s="16">
        <f t="shared" ref="P195:P258" si="15">SUMIF(Q195:AA195, "=1")</f>
        <v>4</v>
      </c>
      <c r="Q195" s="9">
        <v>0</v>
      </c>
      <c r="R195" s="9">
        <v>0</v>
      </c>
      <c r="S195" s="9">
        <v>0</v>
      </c>
      <c r="T195" s="9">
        <v>1</v>
      </c>
      <c r="U195" s="9">
        <v>1</v>
      </c>
      <c r="V195" s="9">
        <v>1</v>
      </c>
      <c r="W195" s="9">
        <v>1</v>
      </c>
      <c r="X195" s="9">
        <v>0</v>
      </c>
      <c r="Y195" s="9">
        <v>0</v>
      </c>
      <c r="Z195" s="9">
        <v>0</v>
      </c>
      <c r="AA195" s="9">
        <v>0</v>
      </c>
    </row>
    <row r="196" spans="1:27" x14ac:dyDescent="0.25">
      <c r="A196" s="1" t="s">
        <v>323</v>
      </c>
      <c r="B196" s="8" t="s">
        <v>323</v>
      </c>
      <c r="C196" s="16">
        <v>9</v>
      </c>
      <c r="D196" s="16" t="s">
        <v>4</v>
      </c>
      <c r="E196" s="16" t="s">
        <v>2</v>
      </c>
      <c r="F196" s="16">
        <v>1186013</v>
      </c>
      <c r="G196" s="16">
        <v>589520</v>
      </c>
      <c r="H196" s="13">
        <v>0.49709999999999999</v>
      </c>
      <c r="I196" s="16">
        <v>5151</v>
      </c>
      <c r="J196" s="20"/>
      <c r="K196" s="16">
        <f t="shared" si="12"/>
        <v>395337.66666666669</v>
      </c>
      <c r="L196" s="16">
        <f t="shared" si="13"/>
        <v>0.11812896112402947</v>
      </c>
      <c r="M196" s="16">
        <f t="shared" si="14"/>
        <v>8.4653245951265941</v>
      </c>
      <c r="N196" s="20"/>
      <c r="O196" s="16" t="s">
        <v>238</v>
      </c>
      <c r="P196" s="16">
        <f t="shared" si="15"/>
        <v>3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1</v>
      </c>
      <c r="Z196" s="9">
        <v>1</v>
      </c>
      <c r="AA196" s="9">
        <v>1</v>
      </c>
    </row>
    <row r="197" spans="1:27" x14ac:dyDescent="0.25">
      <c r="A197" s="16" t="s">
        <v>507</v>
      </c>
      <c r="B197" s="16" t="s">
        <v>491</v>
      </c>
      <c r="C197" s="16">
        <v>8</v>
      </c>
      <c r="D197" s="16" t="s">
        <v>4</v>
      </c>
      <c r="E197" s="16" t="s">
        <v>477</v>
      </c>
      <c r="F197" s="16">
        <v>1566867</v>
      </c>
      <c r="G197" s="16">
        <v>839982</v>
      </c>
      <c r="H197" s="13">
        <v>0.53610000000000002</v>
      </c>
      <c r="I197" s="16">
        <v>15889</v>
      </c>
      <c r="J197" s="20"/>
      <c r="K197" s="17">
        <f t="shared" si="12"/>
        <v>522289</v>
      </c>
      <c r="L197" s="17">
        <f t="shared" si="13"/>
        <v>0.11852930943810715</v>
      </c>
      <c r="M197" s="17">
        <f t="shared" si="14"/>
        <v>8.4367318491986438</v>
      </c>
      <c r="N197" s="20"/>
      <c r="O197" s="17" t="s">
        <v>238</v>
      </c>
      <c r="P197" s="9">
        <f t="shared" si="15"/>
        <v>3</v>
      </c>
      <c r="Q197" s="9">
        <v>0</v>
      </c>
      <c r="R197" s="9">
        <v>0</v>
      </c>
      <c r="S197" s="16">
        <v>0</v>
      </c>
      <c r="T197" s="9">
        <v>0</v>
      </c>
      <c r="U197" s="9">
        <v>0</v>
      </c>
      <c r="V197" s="9">
        <v>0</v>
      </c>
      <c r="W197" s="9">
        <v>0</v>
      </c>
      <c r="X197" s="16">
        <v>1</v>
      </c>
      <c r="Y197" s="16">
        <v>1</v>
      </c>
      <c r="Z197" s="16">
        <v>1</v>
      </c>
      <c r="AA197" s="9">
        <v>0</v>
      </c>
    </row>
    <row r="198" spans="1:27" x14ac:dyDescent="0.25">
      <c r="A198" s="1">
        <v>121</v>
      </c>
      <c r="B198" s="8">
        <v>121</v>
      </c>
      <c r="C198" s="16">
        <v>10</v>
      </c>
      <c r="D198" s="16" t="s">
        <v>4</v>
      </c>
      <c r="E198" s="16" t="s">
        <v>22</v>
      </c>
      <c r="F198" s="16">
        <v>709643</v>
      </c>
      <c r="G198" s="16">
        <v>357028</v>
      </c>
      <c r="H198" s="13">
        <v>0.50309999999999999</v>
      </c>
      <c r="I198" s="16">
        <v>2935</v>
      </c>
      <c r="J198" s="20"/>
      <c r="K198" s="16">
        <f t="shared" si="12"/>
        <v>354821.5</v>
      </c>
      <c r="L198" s="16">
        <f t="shared" si="13"/>
        <v>0.11903773205825563</v>
      </c>
      <c r="M198" s="16">
        <f t="shared" si="14"/>
        <v>8.4006976839126271</v>
      </c>
      <c r="N198" s="20"/>
      <c r="O198" s="16" t="s">
        <v>238</v>
      </c>
      <c r="P198" s="16">
        <f t="shared" si="15"/>
        <v>2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1</v>
      </c>
      <c r="AA198" s="9">
        <v>1</v>
      </c>
    </row>
    <row r="199" spans="1:27" x14ac:dyDescent="0.25">
      <c r="A199" s="1" t="s">
        <v>210</v>
      </c>
      <c r="B199" s="8" t="s">
        <v>210</v>
      </c>
      <c r="C199" s="16">
        <v>3</v>
      </c>
      <c r="D199" s="16" t="s">
        <v>5</v>
      </c>
      <c r="E199" s="16" t="s">
        <v>23</v>
      </c>
      <c r="F199" s="16">
        <v>419580</v>
      </c>
      <c r="G199" s="16">
        <v>210844</v>
      </c>
      <c r="H199" s="13">
        <v>0.50249999999999995</v>
      </c>
      <c r="I199" s="16">
        <v>17662</v>
      </c>
      <c r="J199" s="20"/>
      <c r="K199" s="16">
        <f t="shared" si="12"/>
        <v>139860</v>
      </c>
      <c r="L199" s="16">
        <f t="shared" si="13"/>
        <v>0.11984709758476532</v>
      </c>
      <c r="M199" s="16">
        <f t="shared" si="14"/>
        <v>8.3439651034746269</v>
      </c>
      <c r="N199" s="20"/>
      <c r="O199" s="16" t="s">
        <v>238</v>
      </c>
      <c r="P199" s="16">
        <f t="shared" si="15"/>
        <v>3</v>
      </c>
      <c r="Q199" s="9">
        <v>0</v>
      </c>
      <c r="R199" s="9">
        <v>0</v>
      </c>
      <c r="S199" s="9">
        <v>1</v>
      </c>
      <c r="T199" s="9">
        <v>1</v>
      </c>
      <c r="U199" s="9">
        <v>1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</row>
    <row r="200" spans="1:27" x14ac:dyDescent="0.25">
      <c r="A200" s="1" t="s">
        <v>368</v>
      </c>
      <c r="B200" s="8" t="s">
        <v>368</v>
      </c>
      <c r="C200" s="16">
        <v>7</v>
      </c>
      <c r="D200" s="16" t="s">
        <v>1</v>
      </c>
      <c r="E200" s="16" t="s">
        <v>21</v>
      </c>
      <c r="F200" s="16">
        <v>1562344</v>
      </c>
      <c r="G200" s="16">
        <v>779522</v>
      </c>
      <c r="H200" s="13">
        <v>0.49890000000000001</v>
      </c>
      <c r="I200" s="16">
        <v>16139</v>
      </c>
      <c r="J200" s="20"/>
      <c r="K200" s="16">
        <f t="shared" si="12"/>
        <v>520781.33333333331</v>
      </c>
      <c r="L200" s="16">
        <f t="shared" si="13"/>
        <v>0.12019037311615299</v>
      </c>
      <c r="M200" s="16">
        <f t="shared" si="14"/>
        <v>8.3201339181599145</v>
      </c>
      <c r="N200" s="20"/>
      <c r="O200" s="16" t="s">
        <v>238</v>
      </c>
      <c r="P200" s="16">
        <f t="shared" si="15"/>
        <v>3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1</v>
      </c>
      <c r="X200" s="9">
        <v>1</v>
      </c>
      <c r="Y200" s="9">
        <v>1</v>
      </c>
      <c r="Z200" s="9">
        <v>0</v>
      </c>
      <c r="AA200" s="9">
        <v>0</v>
      </c>
    </row>
    <row r="201" spans="1:27" x14ac:dyDescent="0.25">
      <c r="A201" s="1" t="s">
        <v>313</v>
      </c>
      <c r="B201" s="8" t="s">
        <v>313</v>
      </c>
      <c r="C201" s="16">
        <v>9</v>
      </c>
      <c r="D201" s="16" t="s">
        <v>3</v>
      </c>
      <c r="E201" s="16" t="s">
        <v>2</v>
      </c>
      <c r="F201" s="16">
        <v>1228743</v>
      </c>
      <c r="G201" s="16">
        <v>595665</v>
      </c>
      <c r="H201" s="13">
        <v>0.48480000000000001</v>
      </c>
      <c r="I201" s="16">
        <v>2852</v>
      </c>
      <c r="J201" s="20"/>
      <c r="K201" s="16">
        <f t="shared" si="12"/>
        <v>409581</v>
      </c>
      <c r="L201" s="16">
        <f t="shared" si="13"/>
        <v>0.12238494357011546</v>
      </c>
      <c r="M201" s="16">
        <f t="shared" si="14"/>
        <v>8.1709397482141313</v>
      </c>
      <c r="N201" s="20"/>
      <c r="O201" s="16" t="s">
        <v>238</v>
      </c>
      <c r="P201" s="16">
        <f t="shared" si="15"/>
        <v>3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1</v>
      </c>
      <c r="Z201" s="9">
        <v>1</v>
      </c>
      <c r="AA201" s="9">
        <v>1</v>
      </c>
    </row>
    <row r="202" spans="1:27" x14ac:dyDescent="0.25">
      <c r="A202" s="1" t="s">
        <v>26</v>
      </c>
      <c r="B202" s="8" t="s">
        <v>26</v>
      </c>
      <c r="C202" s="16">
        <v>10</v>
      </c>
      <c r="D202" s="16" t="s">
        <v>3</v>
      </c>
      <c r="E202" s="16" t="s">
        <v>23</v>
      </c>
      <c r="F202" s="16">
        <v>744874</v>
      </c>
      <c r="G202" s="16">
        <v>374280</v>
      </c>
      <c r="H202" s="13">
        <v>0.50249999999999995</v>
      </c>
      <c r="I202" s="16">
        <v>1927</v>
      </c>
      <c r="J202" s="20"/>
      <c r="K202" s="16">
        <f t="shared" si="12"/>
        <v>372437</v>
      </c>
      <c r="L202" s="16">
        <f t="shared" si="13"/>
        <v>0.12494748997617268</v>
      </c>
      <c r="M202" s="16">
        <f t="shared" si="14"/>
        <v>8.0033620538571739</v>
      </c>
      <c r="N202" s="20"/>
      <c r="O202" s="16" t="s">
        <v>238</v>
      </c>
      <c r="P202" s="16">
        <f t="shared" si="15"/>
        <v>2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1</v>
      </c>
      <c r="AA202" s="9">
        <v>1</v>
      </c>
    </row>
    <row r="203" spans="1:27" x14ac:dyDescent="0.25">
      <c r="A203" s="1" t="s">
        <v>24</v>
      </c>
      <c r="B203" s="8" t="s">
        <v>24</v>
      </c>
      <c r="C203" s="16">
        <v>10</v>
      </c>
      <c r="D203" s="16" t="s">
        <v>1</v>
      </c>
      <c r="E203" s="16" t="s">
        <v>23</v>
      </c>
      <c r="F203" s="16">
        <v>752022</v>
      </c>
      <c r="G203" s="16">
        <v>383092</v>
      </c>
      <c r="H203" s="13">
        <v>0.50939999999999996</v>
      </c>
      <c r="I203" s="16">
        <v>3504</v>
      </c>
      <c r="J203" s="20"/>
      <c r="K203" s="16">
        <f t="shared" si="12"/>
        <v>376011</v>
      </c>
      <c r="L203" s="16">
        <f t="shared" si="13"/>
        <v>0.12614651780953734</v>
      </c>
      <c r="M203" s="16">
        <f t="shared" si="14"/>
        <v>7.9272897687897554</v>
      </c>
      <c r="N203" s="20"/>
      <c r="O203" s="16" t="s">
        <v>238</v>
      </c>
      <c r="P203" s="16">
        <f t="shared" si="15"/>
        <v>2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1</v>
      </c>
      <c r="AA203" s="9">
        <v>1</v>
      </c>
    </row>
    <row r="204" spans="1:27" x14ac:dyDescent="0.25">
      <c r="A204" s="1" t="s">
        <v>320</v>
      </c>
      <c r="B204" s="8" t="s">
        <v>320</v>
      </c>
      <c r="C204" s="16">
        <v>6</v>
      </c>
      <c r="D204" s="16" t="s">
        <v>4</v>
      </c>
      <c r="E204" s="16" t="s">
        <v>2</v>
      </c>
      <c r="F204" s="16">
        <v>1449668</v>
      </c>
      <c r="G204" s="16">
        <v>704846</v>
      </c>
      <c r="H204" s="13">
        <v>0.48620000000000002</v>
      </c>
      <c r="I204" s="16">
        <v>9039</v>
      </c>
      <c r="J204" s="20"/>
      <c r="K204" s="16">
        <f t="shared" si="12"/>
        <v>483222.66666666669</v>
      </c>
      <c r="L204" s="16">
        <f t="shared" si="13"/>
        <v>0.12869293390232944</v>
      </c>
      <c r="M204" s="16">
        <f t="shared" si="14"/>
        <v>7.7704343950922947</v>
      </c>
      <c r="N204" s="20"/>
      <c r="O204" s="16" t="s">
        <v>238</v>
      </c>
      <c r="P204" s="16">
        <f t="shared" si="15"/>
        <v>3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1</v>
      </c>
      <c r="W204" s="9">
        <v>1</v>
      </c>
      <c r="X204" s="9">
        <v>1</v>
      </c>
      <c r="Y204" s="9">
        <v>0</v>
      </c>
      <c r="Z204" s="9">
        <v>0</v>
      </c>
      <c r="AA204" s="9">
        <v>0</v>
      </c>
    </row>
    <row r="205" spans="1:27" x14ac:dyDescent="0.25">
      <c r="A205" s="1" t="s">
        <v>359</v>
      </c>
      <c r="B205" s="8" t="s">
        <v>359</v>
      </c>
      <c r="C205" s="16">
        <v>10</v>
      </c>
      <c r="D205" s="16" t="s">
        <v>5</v>
      </c>
      <c r="E205" s="16" t="s">
        <v>21</v>
      </c>
      <c r="F205" s="16">
        <v>776101</v>
      </c>
      <c r="G205" s="16">
        <v>375854</v>
      </c>
      <c r="H205" s="13">
        <v>0.48430000000000001</v>
      </c>
      <c r="I205" s="16">
        <v>1790</v>
      </c>
      <c r="J205" s="20"/>
      <c r="K205" s="16">
        <f t="shared" si="12"/>
        <v>388050.5</v>
      </c>
      <c r="L205" s="16">
        <f t="shared" si="13"/>
        <v>0.13018560443510929</v>
      </c>
      <c r="M205" s="16">
        <f t="shared" si="14"/>
        <v>7.681340839020705</v>
      </c>
      <c r="N205" s="20"/>
      <c r="O205" s="16" t="s">
        <v>238</v>
      </c>
      <c r="P205" s="16">
        <f t="shared" si="15"/>
        <v>2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1</v>
      </c>
      <c r="AA205" s="9">
        <v>1</v>
      </c>
    </row>
    <row r="206" spans="1:27" x14ac:dyDescent="0.25">
      <c r="A206" s="16" t="s">
        <v>448</v>
      </c>
      <c r="B206" s="16" t="s">
        <v>449</v>
      </c>
      <c r="C206" s="16">
        <v>9</v>
      </c>
      <c r="D206" s="16" t="s">
        <v>4</v>
      </c>
      <c r="E206" s="16" t="s">
        <v>21</v>
      </c>
      <c r="F206" s="16">
        <v>1319906</v>
      </c>
      <c r="G206" s="16">
        <v>672462</v>
      </c>
      <c r="H206" s="13">
        <v>0.50949999999999995</v>
      </c>
      <c r="I206" s="16">
        <v>6900</v>
      </c>
      <c r="J206" s="20"/>
      <c r="K206" s="9">
        <f t="shared" si="12"/>
        <v>439968.66666666669</v>
      </c>
      <c r="L206" s="9">
        <f t="shared" si="13"/>
        <v>0.13146493719830496</v>
      </c>
      <c r="M206" s="9">
        <f t="shared" si="14"/>
        <v>7.6065909383243024</v>
      </c>
      <c r="N206" s="20"/>
      <c r="O206" s="9" t="s">
        <v>238</v>
      </c>
      <c r="P206" s="9">
        <f t="shared" si="15"/>
        <v>3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1</v>
      </c>
      <c r="Z206" s="9">
        <v>1</v>
      </c>
      <c r="AA206" s="9">
        <v>1</v>
      </c>
    </row>
    <row r="207" spans="1:27" x14ac:dyDescent="0.25">
      <c r="A207" s="3" t="s">
        <v>217</v>
      </c>
      <c r="B207" s="3" t="s">
        <v>217</v>
      </c>
      <c r="C207" s="4">
        <v>2</v>
      </c>
      <c r="D207" s="4" t="s">
        <v>71</v>
      </c>
      <c r="E207" s="4" t="s">
        <v>8</v>
      </c>
      <c r="F207" s="4">
        <v>293045</v>
      </c>
      <c r="G207" s="4">
        <v>151282</v>
      </c>
      <c r="H207" s="5">
        <v>0.51619999999999999</v>
      </c>
      <c r="I207" s="4">
        <v>7851</v>
      </c>
      <c r="J207" s="20"/>
      <c r="K207" s="4">
        <f t="shared" si="12"/>
        <v>97681.666666666672</v>
      </c>
      <c r="L207" s="4">
        <f t="shared" si="13"/>
        <v>0.13362853607850619</v>
      </c>
      <c r="M207" s="4">
        <f t="shared" si="14"/>
        <v>7.483431528521006</v>
      </c>
      <c r="N207" s="20"/>
      <c r="O207" s="4" t="s">
        <v>239</v>
      </c>
      <c r="P207" s="4">
        <f t="shared" si="15"/>
        <v>3</v>
      </c>
      <c r="Q207" s="4">
        <v>0</v>
      </c>
      <c r="R207" s="4">
        <v>1</v>
      </c>
      <c r="S207" s="4">
        <v>1</v>
      </c>
      <c r="T207" s="4">
        <v>1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</row>
    <row r="208" spans="1:27" x14ac:dyDescent="0.25">
      <c r="A208" s="1" t="s">
        <v>195</v>
      </c>
      <c r="B208" s="8" t="s">
        <v>195</v>
      </c>
      <c r="C208" s="16">
        <v>3</v>
      </c>
      <c r="D208" s="16" t="s">
        <v>3</v>
      </c>
      <c r="E208" s="16" t="s">
        <v>8</v>
      </c>
      <c r="F208" s="22">
        <v>468591</v>
      </c>
      <c r="G208" s="16">
        <v>232725</v>
      </c>
      <c r="H208" s="13">
        <v>0.49659999999999999</v>
      </c>
      <c r="I208" s="16">
        <v>27450</v>
      </c>
      <c r="J208" s="20"/>
      <c r="K208" s="16">
        <f t="shared" si="12"/>
        <v>156197</v>
      </c>
      <c r="L208" s="16">
        <f t="shared" si="13"/>
        <v>0.13384639712174737</v>
      </c>
      <c r="M208" s="16">
        <f t="shared" si="14"/>
        <v>7.471250788247926</v>
      </c>
      <c r="N208" s="20"/>
      <c r="O208" s="16" t="s">
        <v>238</v>
      </c>
      <c r="P208" s="16">
        <f t="shared" si="15"/>
        <v>3</v>
      </c>
      <c r="Q208" s="9">
        <v>0</v>
      </c>
      <c r="R208" s="9">
        <v>0</v>
      </c>
      <c r="S208" s="9">
        <v>1</v>
      </c>
      <c r="T208" s="9">
        <v>1</v>
      </c>
      <c r="U208" s="9">
        <v>1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</row>
    <row r="209" spans="1:27" x14ac:dyDescent="0.25">
      <c r="A209" s="1" t="s">
        <v>172</v>
      </c>
      <c r="B209" s="8" t="s">
        <v>172</v>
      </c>
      <c r="C209" s="16">
        <v>4</v>
      </c>
      <c r="D209" s="16" t="s">
        <v>5</v>
      </c>
      <c r="E209" s="16" t="s">
        <v>8</v>
      </c>
      <c r="F209" s="16">
        <v>718931</v>
      </c>
      <c r="G209" s="16">
        <v>362843</v>
      </c>
      <c r="H209" s="13">
        <v>0.50470000000000004</v>
      </c>
      <c r="I209" s="16">
        <v>9190</v>
      </c>
      <c r="J209" s="20"/>
      <c r="K209" s="16">
        <f t="shared" si="12"/>
        <v>239643.66666666666</v>
      </c>
      <c r="L209" s="16">
        <f t="shared" si="13"/>
        <v>0.13418523724280176</v>
      </c>
      <c r="M209" s="16">
        <f t="shared" si="14"/>
        <v>7.4523846329723131</v>
      </c>
      <c r="N209" s="20"/>
      <c r="O209" s="16" t="s">
        <v>238</v>
      </c>
      <c r="P209" s="16">
        <f t="shared" si="15"/>
        <v>3</v>
      </c>
      <c r="Q209" s="9">
        <v>0</v>
      </c>
      <c r="R209" s="9">
        <v>0</v>
      </c>
      <c r="S209" s="9">
        <v>0</v>
      </c>
      <c r="T209" s="9">
        <v>1</v>
      </c>
      <c r="U209" s="9">
        <v>1</v>
      </c>
      <c r="V209" s="9">
        <v>1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</row>
    <row r="210" spans="1:27" x14ac:dyDescent="0.25">
      <c r="A210" s="3" t="s">
        <v>275</v>
      </c>
      <c r="B210" s="3" t="s">
        <v>275</v>
      </c>
      <c r="C210" s="4">
        <v>5</v>
      </c>
      <c r="D210" s="4" t="s">
        <v>4</v>
      </c>
      <c r="E210" s="4" t="s">
        <v>14</v>
      </c>
      <c r="F210" s="4">
        <v>685316</v>
      </c>
      <c r="G210" s="4">
        <v>350915</v>
      </c>
      <c r="H210" s="5">
        <v>0.51200000000000001</v>
      </c>
      <c r="I210" s="4">
        <v>8473</v>
      </c>
      <c r="J210" s="20"/>
      <c r="K210" s="4">
        <f t="shared" si="12"/>
        <v>342658</v>
      </c>
      <c r="L210" s="4">
        <f t="shared" si="13"/>
        <v>0.13458163473180335</v>
      </c>
      <c r="M210" s="4">
        <f t="shared" si="14"/>
        <v>7.4304343381830487</v>
      </c>
      <c r="N210" s="20"/>
      <c r="O210" s="4" t="s">
        <v>239</v>
      </c>
      <c r="P210" s="4">
        <f t="shared" si="15"/>
        <v>2</v>
      </c>
      <c r="Q210" s="4">
        <v>0</v>
      </c>
      <c r="R210" s="4">
        <v>0</v>
      </c>
      <c r="S210" s="4">
        <v>0</v>
      </c>
      <c r="T210" s="4">
        <v>0</v>
      </c>
      <c r="U210" s="4">
        <v>1</v>
      </c>
      <c r="V210" s="4">
        <v>1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</row>
    <row r="211" spans="1:27" x14ac:dyDescent="0.25">
      <c r="A211" s="1" t="s">
        <v>190</v>
      </c>
      <c r="B211" s="8" t="s">
        <v>190</v>
      </c>
      <c r="C211" s="16">
        <v>3</v>
      </c>
      <c r="D211" s="16" t="s">
        <v>3</v>
      </c>
      <c r="E211" s="16" t="s">
        <v>2</v>
      </c>
      <c r="F211" s="16">
        <v>476234</v>
      </c>
      <c r="G211" s="16">
        <v>238470</v>
      </c>
      <c r="H211" s="13">
        <v>0.50070000000000003</v>
      </c>
      <c r="I211" s="16">
        <v>21251</v>
      </c>
      <c r="J211" s="20"/>
      <c r="K211" s="16">
        <f t="shared" si="12"/>
        <v>158744.66666666666</v>
      </c>
      <c r="L211" s="16">
        <f t="shared" si="13"/>
        <v>0.1360295120624985</v>
      </c>
      <c r="M211" s="16">
        <f t="shared" si="14"/>
        <v>7.3513459310252607</v>
      </c>
      <c r="N211" s="20"/>
      <c r="O211" s="16" t="s">
        <v>238</v>
      </c>
      <c r="P211" s="16">
        <f t="shared" si="15"/>
        <v>3</v>
      </c>
      <c r="Q211" s="9">
        <v>0</v>
      </c>
      <c r="R211" s="9">
        <v>0</v>
      </c>
      <c r="S211" s="9">
        <v>1</v>
      </c>
      <c r="T211" s="9">
        <v>1</v>
      </c>
      <c r="U211" s="9">
        <v>1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</row>
    <row r="212" spans="1:27" x14ac:dyDescent="0.25">
      <c r="A212" s="1" t="s">
        <v>47</v>
      </c>
      <c r="B212" s="8" t="s">
        <v>47</v>
      </c>
      <c r="C212" s="16">
        <v>9</v>
      </c>
      <c r="D212" s="16" t="s">
        <v>1</v>
      </c>
      <c r="E212" s="16" t="s">
        <v>23</v>
      </c>
      <c r="F212" s="16">
        <v>1374677</v>
      </c>
      <c r="G212" s="16">
        <v>702270</v>
      </c>
      <c r="H212" s="13">
        <v>0.51090000000000002</v>
      </c>
      <c r="I212" s="16">
        <v>5725</v>
      </c>
      <c r="J212" s="20"/>
      <c r="K212" s="16">
        <f t="shared" si="12"/>
        <v>458225.66666666669</v>
      </c>
      <c r="L212" s="16">
        <f t="shared" si="13"/>
        <v>0.13692022422275088</v>
      </c>
      <c r="M212" s="16">
        <f t="shared" si="14"/>
        <v>7.303522950511196</v>
      </c>
      <c r="N212" s="20"/>
      <c r="O212" s="16" t="s">
        <v>238</v>
      </c>
      <c r="P212" s="16">
        <f t="shared" si="15"/>
        <v>3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1</v>
      </c>
      <c r="Z212" s="9">
        <v>1</v>
      </c>
      <c r="AA212" s="9">
        <v>1</v>
      </c>
    </row>
    <row r="213" spans="1:27" x14ac:dyDescent="0.25">
      <c r="A213" s="1" t="s">
        <v>337</v>
      </c>
      <c r="B213" s="8" t="s">
        <v>337</v>
      </c>
      <c r="C213" s="16">
        <v>3</v>
      </c>
      <c r="D213" s="16" t="s">
        <v>71</v>
      </c>
      <c r="E213" s="16" t="s">
        <v>22</v>
      </c>
      <c r="F213" s="16">
        <v>480458</v>
      </c>
      <c r="G213" s="16">
        <v>242123</v>
      </c>
      <c r="H213" s="13">
        <v>0.50390000000000001</v>
      </c>
      <c r="I213" s="16">
        <v>25685</v>
      </c>
      <c r="J213" s="20"/>
      <c r="K213" s="16">
        <f t="shared" si="12"/>
        <v>160152.66666666666</v>
      </c>
      <c r="L213" s="16">
        <f t="shared" si="13"/>
        <v>0.13723603796982978</v>
      </c>
      <c r="M213" s="16">
        <f t="shared" si="14"/>
        <v>7.28671575479206</v>
      </c>
      <c r="N213" s="20"/>
      <c r="O213" s="16" t="s">
        <v>238</v>
      </c>
      <c r="P213" s="16">
        <f t="shared" si="15"/>
        <v>3</v>
      </c>
      <c r="Q213" s="9">
        <v>0</v>
      </c>
      <c r="R213" s="9">
        <v>0</v>
      </c>
      <c r="S213" s="9">
        <v>1</v>
      </c>
      <c r="T213" s="9">
        <v>1</v>
      </c>
      <c r="U213" s="9">
        <v>1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</row>
    <row r="214" spans="1:27" x14ac:dyDescent="0.25">
      <c r="A214" s="1" t="s">
        <v>74</v>
      </c>
      <c r="B214" s="8" t="s">
        <v>74</v>
      </c>
      <c r="C214" s="16">
        <v>8</v>
      </c>
      <c r="D214" s="16" t="s">
        <v>71</v>
      </c>
      <c r="E214" s="16" t="s">
        <v>22</v>
      </c>
      <c r="F214" s="16">
        <v>1389180</v>
      </c>
      <c r="G214" s="16">
        <v>691731</v>
      </c>
      <c r="H214" s="13">
        <v>0.49790000000000001</v>
      </c>
      <c r="I214" s="16">
        <v>5188</v>
      </c>
      <c r="J214" s="20"/>
      <c r="K214" s="16">
        <f t="shared" si="12"/>
        <v>463060</v>
      </c>
      <c r="L214" s="16">
        <f t="shared" si="13"/>
        <v>0.13836474829051559</v>
      </c>
      <c r="M214" s="16">
        <f t="shared" si="14"/>
        <v>7.2272743769992926</v>
      </c>
      <c r="N214" s="20"/>
      <c r="O214" s="16" t="s">
        <v>238</v>
      </c>
      <c r="P214" s="16">
        <f t="shared" si="15"/>
        <v>3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1</v>
      </c>
      <c r="Z214" s="9">
        <v>1</v>
      </c>
      <c r="AA214" s="9">
        <v>1</v>
      </c>
    </row>
    <row r="215" spans="1:27" x14ac:dyDescent="0.25">
      <c r="A215" s="1" t="s">
        <v>192</v>
      </c>
      <c r="B215" s="8" t="s">
        <v>192</v>
      </c>
      <c r="C215" s="16">
        <v>3</v>
      </c>
      <c r="D215" s="16" t="s">
        <v>71</v>
      </c>
      <c r="E215" s="16" t="s">
        <v>2</v>
      </c>
      <c r="F215" s="16">
        <v>485153</v>
      </c>
      <c r="G215" s="16">
        <v>250047</v>
      </c>
      <c r="H215" s="13">
        <v>0.51539999999999997</v>
      </c>
      <c r="I215" s="16">
        <v>19909</v>
      </c>
      <c r="J215" s="20"/>
      <c r="K215" s="16">
        <f t="shared" si="12"/>
        <v>161717.66666666666</v>
      </c>
      <c r="L215" s="16">
        <f t="shared" si="13"/>
        <v>0.13857709837108928</v>
      </c>
      <c r="M215" s="16">
        <f t="shared" si="14"/>
        <v>7.2161995867610509</v>
      </c>
      <c r="N215" s="20"/>
      <c r="O215" s="16" t="s">
        <v>238</v>
      </c>
      <c r="P215" s="16">
        <f t="shared" si="15"/>
        <v>3</v>
      </c>
      <c r="Q215" s="9">
        <v>0</v>
      </c>
      <c r="R215" s="9">
        <v>0</v>
      </c>
      <c r="S215" s="9">
        <v>1</v>
      </c>
      <c r="T215" s="9">
        <v>1</v>
      </c>
      <c r="U215" s="9">
        <v>1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</row>
    <row r="216" spans="1:27" x14ac:dyDescent="0.25">
      <c r="A216" s="1" t="s">
        <v>367</v>
      </c>
      <c r="B216" s="8" t="s">
        <v>367</v>
      </c>
      <c r="C216" s="16">
        <v>5</v>
      </c>
      <c r="D216" s="16" t="s">
        <v>1</v>
      </c>
      <c r="E216" s="16" t="s">
        <v>21</v>
      </c>
      <c r="F216" s="16">
        <v>1197345</v>
      </c>
      <c r="G216" s="16">
        <v>594021</v>
      </c>
      <c r="H216" s="13">
        <v>0.49609999999999999</v>
      </c>
      <c r="I216" s="16">
        <v>14911</v>
      </c>
      <c r="J216" s="20"/>
      <c r="K216" s="16">
        <f t="shared" si="12"/>
        <v>399115</v>
      </c>
      <c r="L216" s="16">
        <f t="shared" si="13"/>
        <v>0.13908708680016116</v>
      </c>
      <c r="M216" s="16">
        <f t="shared" si="14"/>
        <v>7.1897400614680302</v>
      </c>
      <c r="N216" s="20"/>
      <c r="O216" s="16" t="s">
        <v>238</v>
      </c>
      <c r="P216" s="16">
        <f t="shared" si="15"/>
        <v>3</v>
      </c>
      <c r="Q216" s="9">
        <v>0</v>
      </c>
      <c r="R216" s="9">
        <v>0</v>
      </c>
      <c r="S216" s="9">
        <v>0</v>
      </c>
      <c r="T216" s="9">
        <v>0</v>
      </c>
      <c r="U216" s="9">
        <v>1</v>
      </c>
      <c r="V216" s="9">
        <v>1</v>
      </c>
      <c r="W216" s="9">
        <v>1</v>
      </c>
      <c r="X216" s="9">
        <v>0</v>
      </c>
      <c r="Y216" s="9">
        <v>0</v>
      </c>
      <c r="Z216" s="9">
        <v>0</v>
      </c>
      <c r="AA216" s="9">
        <v>0</v>
      </c>
    </row>
    <row r="217" spans="1:27" x14ac:dyDescent="0.25">
      <c r="A217" s="9" t="s">
        <v>438</v>
      </c>
      <c r="B217" s="9" t="s">
        <v>439</v>
      </c>
      <c r="C217" s="9">
        <v>2</v>
      </c>
      <c r="D217" s="9" t="s">
        <v>71</v>
      </c>
      <c r="E217" s="9" t="s">
        <v>21</v>
      </c>
      <c r="F217" s="9">
        <v>175249</v>
      </c>
      <c r="G217" s="9">
        <v>88394</v>
      </c>
      <c r="H217" s="13">
        <v>0.50439999999999996</v>
      </c>
      <c r="I217" s="9">
        <v>29398</v>
      </c>
      <c r="J217" s="20"/>
      <c r="K217" s="9">
        <f t="shared" si="12"/>
        <v>87624.5</v>
      </c>
      <c r="L217" s="9">
        <f t="shared" si="13"/>
        <v>0.14062447532180009</v>
      </c>
      <c r="M217" s="9">
        <f t="shared" si="14"/>
        <v>7.1111376430854962</v>
      </c>
      <c r="N217" s="20"/>
      <c r="O217" s="9" t="s">
        <v>238</v>
      </c>
      <c r="P217" s="9">
        <f t="shared" si="15"/>
        <v>2</v>
      </c>
      <c r="Q217" s="9">
        <v>0</v>
      </c>
      <c r="R217" s="9">
        <v>1</v>
      </c>
      <c r="S217" s="9">
        <v>1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</row>
    <row r="218" spans="1:27" x14ac:dyDescent="0.25">
      <c r="A218" s="1" t="s">
        <v>330</v>
      </c>
      <c r="B218" s="8" t="s">
        <v>330</v>
      </c>
      <c r="C218" s="16">
        <v>7</v>
      </c>
      <c r="D218" s="16" t="s">
        <v>1</v>
      </c>
      <c r="E218" s="16" t="s">
        <v>2</v>
      </c>
      <c r="F218" s="16">
        <v>1846866</v>
      </c>
      <c r="G218" s="16">
        <v>924844</v>
      </c>
      <c r="H218" s="13">
        <v>0.50080000000000002</v>
      </c>
      <c r="I218" s="16">
        <v>7092</v>
      </c>
      <c r="J218" s="20"/>
      <c r="K218" s="16">
        <f t="shared" si="12"/>
        <v>615622</v>
      </c>
      <c r="L218" s="16">
        <f t="shared" si="13"/>
        <v>0.14207851384556602</v>
      </c>
      <c r="M218" s="16">
        <f t="shared" si="14"/>
        <v>7.0383619094366532</v>
      </c>
      <c r="N218" s="20"/>
      <c r="O218" s="16" t="s">
        <v>238</v>
      </c>
      <c r="P218" s="16">
        <f t="shared" si="15"/>
        <v>3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1</v>
      </c>
      <c r="X218" s="9">
        <v>1</v>
      </c>
      <c r="Y218" s="9">
        <v>1</v>
      </c>
      <c r="Z218" s="9">
        <v>0</v>
      </c>
      <c r="AA218" s="9">
        <v>0</v>
      </c>
    </row>
    <row r="219" spans="1:27" x14ac:dyDescent="0.25">
      <c r="A219" s="1" t="s">
        <v>302</v>
      </c>
      <c r="B219" s="8" t="s">
        <v>302</v>
      </c>
      <c r="C219" s="16">
        <v>5</v>
      </c>
      <c r="D219" s="16" t="s">
        <v>71</v>
      </c>
      <c r="E219" s="16" t="s">
        <v>2</v>
      </c>
      <c r="F219" s="16">
        <v>1607617</v>
      </c>
      <c r="G219" s="16">
        <v>769987</v>
      </c>
      <c r="H219" s="13">
        <v>0.47899999999999998</v>
      </c>
      <c r="I219" s="16">
        <v>19609</v>
      </c>
      <c r="J219" s="20"/>
      <c r="K219" s="16">
        <f t="shared" si="12"/>
        <v>535872.33333333337</v>
      </c>
      <c r="L219" s="16">
        <f t="shared" si="13"/>
        <v>0.1427147100724174</v>
      </c>
      <c r="M219" s="16">
        <f t="shared" si="14"/>
        <v>7.0069861718709463</v>
      </c>
      <c r="N219" s="20"/>
      <c r="O219" s="16" t="s">
        <v>238</v>
      </c>
      <c r="P219" s="16">
        <f t="shared" si="15"/>
        <v>3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1</v>
      </c>
      <c r="W219" s="9">
        <v>1</v>
      </c>
      <c r="X219" s="9">
        <v>1</v>
      </c>
      <c r="Y219" s="9">
        <v>0</v>
      </c>
      <c r="Z219" s="9">
        <v>0</v>
      </c>
      <c r="AA219" s="9">
        <v>0</v>
      </c>
    </row>
    <row r="220" spans="1:27" x14ac:dyDescent="0.25">
      <c r="A220" s="1" t="s">
        <v>174</v>
      </c>
      <c r="B220" s="8" t="s">
        <v>174</v>
      </c>
      <c r="C220" s="16">
        <v>4</v>
      </c>
      <c r="D220" s="16" t="s">
        <v>71</v>
      </c>
      <c r="E220" s="16" t="s">
        <v>14</v>
      </c>
      <c r="F220" s="16">
        <v>1181883</v>
      </c>
      <c r="G220" s="16">
        <v>553146</v>
      </c>
      <c r="H220" s="13">
        <v>0.46800000000000003</v>
      </c>
      <c r="I220" s="16">
        <v>21396</v>
      </c>
      <c r="J220" s="20"/>
      <c r="K220" s="16">
        <f t="shared" si="12"/>
        <v>295470.75</v>
      </c>
      <c r="L220" s="16">
        <f t="shared" si="13"/>
        <v>0.14328558339467387</v>
      </c>
      <c r="M220" s="16">
        <f t="shared" si="14"/>
        <v>6.9790691869226213</v>
      </c>
      <c r="N220" s="20"/>
      <c r="O220" s="16" t="s">
        <v>238</v>
      </c>
      <c r="P220" s="16">
        <f t="shared" si="15"/>
        <v>4</v>
      </c>
      <c r="Q220" s="9">
        <v>0</v>
      </c>
      <c r="R220" s="9">
        <v>0</v>
      </c>
      <c r="S220" s="9">
        <v>0</v>
      </c>
      <c r="T220" s="9">
        <v>1</v>
      </c>
      <c r="U220" s="9">
        <v>1</v>
      </c>
      <c r="V220" s="9">
        <v>1</v>
      </c>
      <c r="W220" s="9">
        <v>1</v>
      </c>
      <c r="X220" s="9">
        <v>0</v>
      </c>
      <c r="Y220" s="9">
        <v>0</v>
      </c>
      <c r="Z220" s="9">
        <v>0</v>
      </c>
      <c r="AA220" s="9">
        <v>0</v>
      </c>
    </row>
    <row r="221" spans="1:27" x14ac:dyDescent="0.25">
      <c r="A221" s="1" t="s">
        <v>227</v>
      </c>
      <c r="B221" s="8" t="s">
        <v>227</v>
      </c>
      <c r="C221" s="16">
        <v>2</v>
      </c>
      <c r="D221" s="16" t="s">
        <v>71</v>
      </c>
      <c r="E221" s="16" t="s">
        <v>21</v>
      </c>
      <c r="F221" s="16">
        <v>179600</v>
      </c>
      <c r="G221" s="16">
        <v>94416</v>
      </c>
      <c r="H221" s="13">
        <v>0.52569999999999995</v>
      </c>
      <c r="I221" s="16">
        <v>12297</v>
      </c>
      <c r="J221" s="20"/>
      <c r="K221" s="16">
        <f t="shared" si="12"/>
        <v>89800</v>
      </c>
      <c r="L221" s="16">
        <f t="shared" si="13"/>
        <v>0.1441158338580836</v>
      </c>
      <c r="M221" s="16">
        <f t="shared" si="14"/>
        <v>6.9388628107633084</v>
      </c>
      <c r="N221" s="20"/>
      <c r="O221" s="16" t="s">
        <v>238</v>
      </c>
      <c r="P221" s="16">
        <f t="shared" si="15"/>
        <v>2</v>
      </c>
      <c r="Q221" s="9">
        <v>0</v>
      </c>
      <c r="R221" s="9">
        <v>1</v>
      </c>
      <c r="S221" s="9">
        <v>1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</row>
    <row r="222" spans="1:27" x14ac:dyDescent="0.25">
      <c r="A222" s="1" t="s">
        <v>91</v>
      </c>
      <c r="B222" s="8" t="s">
        <v>91</v>
      </c>
      <c r="C222" s="16">
        <v>7</v>
      </c>
      <c r="D222" s="16" t="s">
        <v>4</v>
      </c>
      <c r="E222" s="16" t="s">
        <v>14</v>
      </c>
      <c r="F222" s="16">
        <v>1882655</v>
      </c>
      <c r="G222" s="16">
        <v>890467</v>
      </c>
      <c r="H222" s="13">
        <v>0.47299999999999998</v>
      </c>
      <c r="I222" s="16">
        <v>10265</v>
      </c>
      <c r="J222" s="20"/>
      <c r="K222" s="16">
        <f t="shared" si="12"/>
        <v>627551.66666666663</v>
      </c>
      <c r="L222" s="16">
        <f t="shared" si="13"/>
        <v>0.14483174441671678</v>
      </c>
      <c r="M222" s="16">
        <f t="shared" si="14"/>
        <v>6.9045636647360435</v>
      </c>
      <c r="N222" s="20"/>
      <c r="O222" s="16" t="s">
        <v>238</v>
      </c>
      <c r="P222" s="16">
        <f t="shared" si="15"/>
        <v>3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1</v>
      </c>
      <c r="X222" s="9">
        <v>1</v>
      </c>
      <c r="Y222" s="9">
        <v>1</v>
      </c>
      <c r="Z222" s="9">
        <v>0</v>
      </c>
      <c r="AA222" s="9">
        <v>0</v>
      </c>
    </row>
    <row r="223" spans="1:27" x14ac:dyDescent="0.25">
      <c r="A223" s="1" t="s">
        <v>184</v>
      </c>
      <c r="B223" s="8" t="s">
        <v>184</v>
      </c>
      <c r="C223" s="16">
        <v>4</v>
      </c>
      <c r="D223" s="16" t="s">
        <v>5</v>
      </c>
      <c r="E223" s="16" t="s">
        <v>23</v>
      </c>
      <c r="F223" s="16">
        <v>789990</v>
      </c>
      <c r="G223" s="16">
        <v>390133</v>
      </c>
      <c r="H223" s="13">
        <v>0.49380000000000002</v>
      </c>
      <c r="I223" s="16">
        <v>16205</v>
      </c>
      <c r="J223" s="20"/>
      <c r="K223" s="16">
        <f t="shared" si="12"/>
        <v>263330</v>
      </c>
      <c r="L223" s="16">
        <f t="shared" si="13"/>
        <v>0.14744807995404424</v>
      </c>
      <c r="M223" s="16">
        <f t="shared" si="14"/>
        <v>6.7820483000638205</v>
      </c>
      <c r="N223" s="20"/>
      <c r="O223" s="16" t="s">
        <v>238</v>
      </c>
      <c r="P223" s="16">
        <f t="shared" si="15"/>
        <v>3</v>
      </c>
      <c r="Q223" s="9">
        <v>0</v>
      </c>
      <c r="R223" s="9">
        <v>0</v>
      </c>
      <c r="S223" s="9">
        <v>0</v>
      </c>
      <c r="T223" s="9">
        <v>1</v>
      </c>
      <c r="U223" s="9">
        <v>1</v>
      </c>
      <c r="V223" s="9">
        <v>1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</row>
    <row r="224" spans="1:27" x14ac:dyDescent="0.25">
      <c r="A224" s="1" t="s">
        <v>92</v>
      </c>
      <c r="B224" s="8" t="s">
        <v>92</v>
      </c>
      <c r="C224" s="16">
        <v>7</v>
      </c>
      <c r="D224" s="16" t="s">
        <v>3</v>
      </c>
      <c r="E224" s="16" t="s">
        <v>14</v>
      </c>
      <c r="F224" s="16">
        <v>1917308</v>
      </c>
      <c r="G224" s="16">
        <v>933548</v>
      </c>
      <c r="H224" s="13">
        <v>0.4869</v>
      </c>
      <c r="I224" s="16">
        <v>6130</v>
      </c>
      <c r="J224" s="20"/>
      <c r="K224" s="16">
        <f t="shared" si="12"/>
        <v>639102.66666666663</v>
      </c>
      <c r="L224" s="16">
        <f t="shared" si="13"/>
        <v>0.14749758305378655</v>
      </c>
      <c r="M224" s="16">
        <f t="shared" si="14"/>
        <v>6.7797721108103817</v>
      </c>
      <c r="N224" s="20"/>
      <c r="O224" s="16" t="s">
        <v>238</v>
      </c>
      <c r="P224" s="16">
        <f t="shared" si="15"/>
        <v>3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1</v>
      </c>
      <c r="X224" s="9">
        <v>1</v>
      </c>
      <c r="Y224" s="9">
        <v>1</v>
      </c>
      <c r="Z224" s="9">
        <v>0</v>
      </c>
      <c r="AA224" s="9">
        <v>0</v>
      </c>
    </row>
    <row r="225" spans="1:27" x14ac:dyDescent="0.25">
      <c r="A225" s="1" t="s">
        <v>140</v>
      </c>
      <c r="B225" s="8" t="s">
        <v>140</v>
      </c>
      <c r="C225" s="16">
        <v>5</v>
      </c>
      <c r="D225" s="16" t="s">
        <v>4</v>
      </c>
      <c r="E225" s="16" t="s">
        <v>8</v>
      </c>
      <c r="F225" s="16">
        <v>1279920</v>
      </c>
      <c r="G225" s="16">
        <v>656331</v>
      </c>
      <c r="H225" s="13">
        <v>0.51280000000000003</v>
      </c>
      <c r="I225" s="16">
        <v>11228</v>
      </c>
      <c r="J225" s="20"/>
      <c r="K225" s="16">
        <f t="shared" si="12"/>
        <v>426640</v>
      </c>
      <c r="L225" s="16">
        <f t="shared" si="13"/>
        <v>0.14867923959866394</v>
      </c>
      <c r="M225" s="16">
        <f t="shared" si="14"/>
        <v>6.7258885820195315</v>
      </c>
      <c r="N225" s="20"/>
      <c r="O225" s="16" t="s">
        <v>238</v>
      </c>
      <c r="P225" s="16">
        <f t="shared" si="15"/>
        <v>3</v>
      </c>
      <c r="Q225" s="9">
        <v>0</v>
      </c>
      <c r="R225" s="9">
        <v>0</v>
      </c>
      <c r="S225" s="9">
        <v>0</v>
      </c>
      <c r="T225" s="9">
        <v>0</v>
      </c>
      <c r="U225" s="9">
        <v>1</v>
      </c>
      <c r="V225" s="9">
        <v>1</v>
      </c>
      <c r="W225" s="9">
        <v>1</v>
      </c>
      <c r="X225" s="9">
        <v>0</v>
      </c>
      <c r="Y225" s="9">
        <v>0</v>
      </c>
      <c r="Z225" s="9">
        <v>0</v>
      </c>
      <c r="AA225" s="9">
        <v>0</v>
      </c>
    </row>
    <row r="226" spans="1:27" x14ac:dyDescent="0.25">
      <c r="A226" s="1" t="s">
        <v>48</v>
      </c>
      <c r="B226" s="8" t="s">
        <v>48</v>
      </c>
      <c r="C226" s="16">
        <v>9</v>
      </c>
      <c r="D226" s="16" t="s">
        <v>5</v>
      </c>
      <c r="E226" s="16" t="s">
        <v>23</v>
      </c>
      <c r="F226" s="16">
        <v>1506912</v>
      </c>
      <c r="G226" s="16">
        <v>749414</v>
      </c>
      <c r="H226" s="13">
        <v>0.49730000000000002</v>
      </c>
      <c r="I226" s="16">
        <v>4884</v>
      </c>
      <c r="J226" s="20"/>
      <c r="K226" s="16">
        <f t="shared" si="12"/>
        <v>502304</v>
      </c>
      <c r="L226" s="16">
        <f t="shared" si="13"/>
        <v>0.15009106060838581</v>
      </c>
      <c r="M226" s="16">
        <f t="shared" si="14"/>
        <v>6.6626219839246605</v>
      </c>
      <c r="N226" s="20"/>
      <c r="O226" s="16" t="s">
        <v>238</v>
      </c>
      <c r="P226" s="16">
        <f t="shared" si="15"/>
        <v>3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1</v>
      </c>
      <c r="Z226" s="9">
        <v>1</v>
      </c>
      <c r="AA226" s="9">
        <v>1</v>
      </c>
    </row>
    <row r="227" spans="1:27" x14ac:dyDescent="0.25">
      <c r="A227" s="1" t="s">
        <v>160</v>
      </c>
      <c r="B227" s="8" t="s">
        <v>160</v>
      </c>
      <c r="C227" s="16">
        <v>5</v>
      </c>
      <c r="D227" s="16" t="s">
        <v>5</v>
      </c>
      <c r="E227" s="16" t="s">
        <v>23</v>
      </c>
      <c r="F227" s="16">
        <v>1301676</v>
      </c>
      <c r="G227" s="16">
        <v>679184</v>
      </c>
      <c r="H227" s="13">
        <v>0.52180000000000004</v>
      </c>
      <c r="I227" s="16">
        <v>17123</v>
      </c>
      <c r="J227" s="20"/>
      <c r="K227" s="16">
        <f t="shared" si="12"/>
        <v>433892</v>
      </c>
      <c r="L227" s="16">
        <f t="shared" si="13"/>
        <v>0.15120648000174267</v>
      </c>
      <c r="M227" s="16">
        <f t="shared" si="14"/>
        <v>6.6134731791155703</v>
      </c>
      <c r="N227" s="20"/>
      <c r="O227" s="16" t="s">
        <v>238</v>
      </c>
      <c r="P227" s="16">
        <f t="shared" si="15"/>
        <v>3</v>
      </c>
      <c r="Q227" s="9">
        <v>0</v>
      </c>
      <c r="R227" s="9">
        <v>0</v>
      </c>
      <c r="S227" s="9">
        <v>0</v>
      </c>
      <c r="T227" s="9">
        <v>0</v>
      </c>
      <c r="U227" s="9">
        <v>1</v>
      </c>
      <c r="V227" s="9">
        <v>1</v>
      </c>
      <c r="W227" s="9">
        <v>1</v>
      </c>
      <c r="X227" s="9">
        <v>0</v>
      </c>
      <c r="Y227" s="9">
        <v>0</v>
      </c>
      <c r="Z227" s="9">
        <v>0</v>
      </c>
      <c r="AA227" s="9">
        <v>0</v>
      </c>
    </row>
    <row r="228" spans="1:27" x14ac:dyDescent="0.25">
      <c r="A228" s="1" t="s">
        <v>52</v>
      </c>
      <c r="B228" s="8" t="s">
        <v>52</v>
      </c>
      <c r="C228" s="16">
        <v>8</v>
      </c>
      <c r="D228" s="16" t="s">
        <v>5</v>
      </c>
      <c r="E228" s="16" t="s">
        <v>2</v>
      </c>
      <c r="F228" s="16">
        <v>1998994</v>
      </c>
      <c r="G228" s="16">
        <v>1013092</v>
      </c>
      <c r="H228" s="13">
        <v>0.50680000000000003</v>
      </c>
      <c r="I228" s="16">
        <v>6177</v>
      </c>
      <c r="J228" s="20"/>
      <c r="K228" s="16">
        <f t="shared" si="12"/>
        <v>666331.33333333337</v>
      </c>
      <c r="L228" s="16">
        <f t="shared" si="13"/>
        <v>0.15121856442883769</v>
      </c>
      <c r="M228" s="16">
        <f t="shared" si="14"/>
        <v>6.6129446723493555</v>
      </c>
      <c r="N228" s="20"/>
      <c r="O228" s="16" t="s">
        <v>238</v>
      </c>
      <c r="P228" s="16">
        <f t="shared" si="15"/>
        <v>3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1</v>
      </c>
      <c r="Y228" s="9">
        <v>1</v>
      </c>
      <c r="Z228" s="9">
        <v>1</v>
      </c>
      <c r="AA228" s="9">
        <v>0</v>
      </c>
    </row>
    <row r="229" spans="1:27" x14ac:dyDescent="0.25">
      <c r="A229" s="1" t="s">
        <v>46</v>
      </c>
      <c r="B229" s="8" t="s">
        <v>46</v>
      </c>
      <c r="C229" s="16">
        <v>9</v>
      </c>
      <c r="D229" s="16" t="s">
        <v>4</v>
      </c>
      <c r="E229" s="16" t="s">
        <v>22</v>
      </c>
      <c r="F229" s="16">
        <v>1528004</v>
      </c>
      <c r="G229" s="16">
        <v>761792</v>
      </c>
      <c r="H229" s="13">
        <v>0.49859999999999999</v>
      </c>
      <c r="I229" s="16">
        <v>6136</v>
      </c>
      <c r="J229" s="20"/>
      <c r="K229" s="16">
        <f t="shared" si="12"/>
        <v>509334.66666666669</v>
      </c>
      <c r="L229" s="16">
        <f t="shared" si="13"/>
        <v>0.15219186055579623</v>
      </c>
      <c r="M229" s="16">
        <f t="shared" si="14"/>
        <v>6.5706536233150414</v>
      </c>
      <c r="N229" s="20"/>
      <c r="O229" s="16" t="s">
        <v>238</v>
      </c>
      <c r="P229" s="16">
        <f t="shared" si="15"/>
        <v>3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1</v>
      </c>
      <c r="Z229" s="9">
        <v>1</v>
      </c>
      <c r="AA229" s="9">
        <v>1</v>
      </c>
    </row>
    <row r="230" spans="1:27" x14ac:dyDescent="0.25">
      <c r="A230" s="4" t="s">
        <v>264</v>
      </c>
      <c r="B230" s="4" t="s">
        <v>264</v>
      </c>
      <c r="C230" s="4">
        <v>8</v>
      </c>
      <c r="D230" s="4" t="s">
        <v>1</v>
      </c>
      <c r="E230" s="4" t="s">
        <v>22</v>
      </c>
      <c r="F230" s="4">
        <v>1409109</v>
      </c>
      <c r="G230" s="4">
        <v>749894</v>
      </c>
      <c r="H230" s="5">
        <v>0.53220000000000001</v>
      </c>
      <c r="I230" s="4">
        <v>83</v>
      </c>
      <c r="J230" s="20"/>
      <c r="K230" s="4">
        <f t="shared" si="12"/>
        <v>704554.5</v>
      </c>
      <c r="L230" s="4">
        <f t="shared" si="13"/>
        <v>0.15233004440461462</v>
      </c>
      <c r="M230" s="4">
        <f t="shared" si="14"/>
        <v>6.5646931562878637</v>
      </c>
      <c r="N230" s="20"/>
      <c r="O230" s="4" t="s">
        <v>239</v>
      </c>
      <c r="P230" s="4">
        <f t="shared" si="15"/>
        <v>2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1</v>
      </c>
      <c r="Y230" s="4">
        <v>1</v>
      </c>
      <c r="Z230" s="4">
        <v>0</v>
      </c>
      <c r="AA230" s="4">
        <v>0</v>
      </c>
    </row>
    <row r="231" spans="1:27" x14ac:dyDescent="0.25">
      <c r="A231" s="1" t="s">
        <v>232</v>
      </c>
      <c r="B231" s="8" t="s">
        <v>232</v>
      </c>
      <c r="C231" s="16">
        <v>2</v>
      </c>
      <c r="D231" s="16" t="s">
        <v>4</v>
      </c>
      <c r="E231" s="16" t="s">
        <v>28</v>
      </c>
      <c r="F231" s="16">
        <v>192649</v>
      </c>
      <c r="G231" s="16">
        <v>93685</v>
      </c>
      <c r="H231" s="13">
        <v>0.48630000000000001</v>
      </c>
      <c r="I231" s="16">
        <v>18613</v>
      </c>
      <c r="J231" s="20"/>
      <c r="K231" s="16">
        <f t="shared" si="12"/>
        <v>96324.5</v>
      </c>
      <c r="L231" s="16">
        <f t="shared" si="13"/>
        <v>0.15458669976016676</v>
      </c>
      <c r="M231" s="16">
        <f t="shared" si="14"/>
        <v>6.4688618202694546</v>
      </c>
      <c r="N231" s="20"/>
      <c r="O231" s="16" t="s">
        <v>238</v>
      </c>
      <c r="P231" s="16">
        <f t="shared" si="15"/>
        <v>2</v>
      </c>
      <c r="Q231" s="9">
        <v>0</v>
      </c>
      <c r="R231" s="9">
        <v>1</v>
      </c>
      <c r="S231" s="9">
        <v>1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</row>
    <row r="232" spans="1:27" x14ac:dyDescent="0.25">
      <c r="A232" s="1" t="s">
        <v>288</v>
      </c>
      <c r="B232" s="8" t="s">
        <v>288</v>
      </c>
      <c r="C232" s="16">
        <v>2</v>
      </c>
      <c r="D232" s="16" t="s">
        <v>71</v>
      </c>
      <c r="E232" s="16" t="s">
        <v>23</v>
      </c>
      <c r="F232" s="16">
        <v>193985</v>
      </c>
      <c r="G232" s="16">
        <v>94242</v>
      </c>
      <c r="H232" s="13">
        <v>0.48580000000000001</v>
      </c>
      <c r="I232" s="16">
        <v>19349</v>
      </c>
      <c r="J232" s="20"/>
      <c r="K232" s="16">
        <f t="shared" si="12"/>
        <v>96992.5</v>
      </c>
      <c r="L232" s="16">
        <f t="shared" si="13"/>
        <v>0.15565874182049191</v>
      </c>
      <c r="M232" s="16">
        <f t="shared" si="14"/>
        <v>6.4243099250616815</v>
      </c>
      <c r="N232" s="20"/>
      <c r="O232" s="16" t="s">
        <v>238</v>
      </c>
      <c r="P232" s="16">
        <f t="shared" si="15"/>
        <v>2</v>
      </c>
      <c r="Q232" s="9">
        <v>0</v>
      </c>
      <c r="R232" s="9">
        <v>1</v>
      </c>
      <c r="S232" s="9">
        <v>1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</row>
    <row r="233" spans="1:27" x14ac:dyDescent="0.25">
      <c r="A233" s="1" t="s">
        <v>429</v>
      </c>
      <c r="B233" s="8" t="s">
        <v>346</v>
      </c>
      <c r="C233" s="16">
        <v>6</v>
      </c>
      <c r="D233" s="16" t="s">
        <v>4</v>
      </c>
      <c r="E233" s="16" t="s">
        <v>14</v>
      </c>
      <c r="F233" s="16">
        <v>1757124</v>
      </c>
      <c r="G233" s="16">
        <v>836141</v>
      </c>
      <c r="H233" s="13">
        <v>0.47589999999999999</v>
      </c>
      <c r="I233" s="16">
        <v>10292</v>
      </c>
      <c r="J233" s="20"/>
      <c r="K233" s="16">
        <f t="shared" si="12"/>
        <v>585708</v>
      </c>
      <c r="L233" s="16">
        <f t="shared" si="13"/>
        <v>0.15598705551215639</v>
      </c>
      <c r="M233" s="16">
        <f t="shared" si="14"/>
        <v>6.4107883613590486</v>
      </c>
      <c r="N233" s="20"/>
      <c r="O233" s="16" t="s">
        <v>238</v>
      </c>
      <c r="P233" s="16">
        <f t="shared" si="15"/>
        <v>3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1</v>
      </c>
      <c r="W233" s="9">
        <v>1</v>
      </c>
      <c r="X233" s="9">
        <v>1</v>
      </c>
      <c r="Y233" s="9">
        <v>0</v>
      </c>
      <c r="Z233" s="9">
        <v>0</v>
      </c>
      <c r="AA233" s="9">
        <v>0</v>
      </c>
    </row>
    <row r="234" spans="1:27" x14ac:dyDescent="0.25">
      <c r="A234" s="1" t="s">
        <v>339</v>
      </c>
      <c r="B234" s="8" t="s">
        <v>339</v>
      </c>
      <c r="C234" s="16">
        <v>6</v>
      </c>
      <c r="D234" s="16" t="s">
        <v>4</v>
      </c>
      <c r="E234" s="16" t="s">
        <v>22</v>
      </c>
      <c r="F234" s="16">
        <v>1769566</v>
      </c>
      <c r="G234" s="16">
        <v>885177</v>
      </c>
      <c r="H234" s="13">
        <v>0.50019999999999998</v>
      </c>
      <c r="I234" s="16">
        <v>8785</v>
      </c>
      <c r="J234" s="20"/>
      <c r="K234" s="16">
        <f t="shared" si="12"/>
        <v>589855.33333333337</v>
      </c>
      <c r="L234" s="16">
        <f t="shared" si="13"/>
        <v>0.15709158253738753</v>
      </c>
      <c r="M234" s="16">
        <f t="shared" si="14"/>
        <v>6.3657134510183049</v>
      </c>
      <c r="N234" s="20"/>
      <c r="O234" s="16" t="s">
        <v>238</v>
      </c>
      <c r="P234" s="16">
        <f t="shared" si="15"/>
        <v>3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1</v>
      </c>
      <c r="W234" s="9">
        <v>1</v>
      </c>
      <c r="X234" s="9">
        <v>1</v>
      </c>
      <c r="Y234" s="9">
        <v>0</v>
      </c>
      <c r="Z234" s="9">
        <v>0</v>
      </c>
      <c r="AA234" s="9">
        <v>0</v>
      </c>
    </row>
    <row r="235" spans="1:27" x14ac:dyDescent="0.25">
      <c r="A235" s="1" t="s">
        <v>63</v>
      </c>
      <c r="B235" s="8" t="s">
        <v>63</v>
      </c>
      <c r="C235" s="16">
        <v>8</v>
      </c>
      <c r="D235" s="16" t="s">
        <v>4</v>
      </c>
      <c r="E235" s="16" t="s">
        <v>8</v>
      </c>
      <c r="F235" s="16">
        <v>2106901</v>
      </c>
      <c r="G235" s="16">
        <v>1017028</v>
      </c>
      <c r="H235" s="13">
        <v>0.48270000000000002</v>
      </c>
      <c r="I235" s="16">
        <v>9130</v>
      </c>
      <c r="J235" s="20"/>
      <c r="K235" s="16">
        <f t="shared" si="12"/>
        <v>702300.33333333337</v>
      </c>
      <c r="L235" s="16">
        <f t="shared" si="13"/>
        <v>0.15938144117175065</v>
      </c>
      <c r="M235" s="16">
        <f t="shared" si="14"/>
        <v>6.2742562286307377</v>
      </c>
      <c r="N235" s="20"/>
      <c r="O235" s="16" t="s">
        <v>238</v>
      </c>
      <c r="P235" s="16">
        <f t="shared" si="15"/>
        <v>3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1</v>
      </c>
      <c r="Y235" s="9">
        <v>1</v>
      </c>
      <c r="Z235" s="9">
        <v>1</v>
      </c>
      <c r="AA235" s="9">
        <v>0</v>
      </c>
    </row>
    <row r="236" spans="1:27" x14ac:dyDescent="0.25">
      <c r="A236" s="4" t="s">
        <v>415</v>
      </c>
      <c r="B236" s="4" t="s">
        <v>416</v>
      </c>
      <c r="C236" s="4">
        <v>6</v>
      </c>
      <c r="D236" s="4" t="s">
        <v>4</v>
      </c>
      <c r="E236" s="4" t="s">
        <v>23</v>
      </c>
      <c r="F236" s="4">
        <v>1799445</v>
      </c>
      <c r="G236" s="4">
        <v>1004566</v>
      </c>
      <c r="H236" s="5">
        <v>0.55830000000000002</v>
      </c>
      <c r="I236" s="15">
        <v>28115</v>
      </c>
      <c r="J236" s="20"/>
      <c r="K236" s="4">
        <f t="shared" si="12"/>
        <v>599815</v>
      </c>
      <c r="L236" s="4">
        <f t="shared" si="13"/>
        <v>0.15974406308608399</v>
      </c>
      <c r="M236" s="4">
        <f t="shared" si="14"/>
        <v>6.2600135534371191</v>
      </c>
      <c r="N236" s="20"/>
      <c r="O236" s="4" t="s">
        <v>239</v>
      </c>
      <c r="P236" s="4">
        <f t="shared" si="15"/>
        <v>3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1</v>
      </c>
      <c r="W236" s="4">
        <v>1</v>
      </c>
      <c r="X236" s="4">
        <v>1</v>
      </c>
      <c r="Y236" s="4">
        <v>0</v>
      </c>
      <c r="Z236" s="4">
        <v>0</v>
      </c>
      <c r="AA236" s="4">
        <v>0</v>
      </c>
    </row>
    <row r="237" spans="1:27" x14ac:dyDescent="0.25">
      <c r="A237" s="1" t="s">
        <v>277</v>
      </c>
      <c r="B237" s="8" t="s">
        <v>277</v>
      </c>
      <c r="C237" s="16">
        <v>9</v>
      </c>
      <c r="D237" s="16" t="s">
        <v>1</v>
      </c>
      <c r="E237" s="16" t="s">
        <v>2</v>
      </c>
      <c r="F237" s="16">
        <v>1617494</v>
      </c>
      <c r="G237" s="16">
        <v>826132</v>
      </c>
      <c r="H237" s="13">
        <v>0.51070000000000004</v>
      </c>
      <c r="I237" s="16">
        <v>6021</v>
      </c>
      <c r="J237" s="20"/>
      <c r="K237" s="16">
        <f t="shared" si="12"/>
        <v>539164.66666666663</v>
      </c>
      <c r="L237" s="16">
        <f t="shared" si="13"/>
        <v>0.16110522046921147</v>
      </c>
      <c r="M237" s="16">
        <f t="shared" si="14"/>
        <v>6.207123500328211</v>
      </c>
      <c r="N237" s="20"/>
      <c r="O237" s="16" t="s">
        <v>238</v>
      </c>
      <c r="P237" s="16">
        <f t="shared" si="15"/>
        <v>3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1</v>
      </c>
      <c r="Z237" s="9">
        <v>1</v>
      </c>
      <c r="AA237" s="9">
        <v>1</v>
      </c>
    </row>
    <row r="238" spans="1:27" x14ac:dyDescent="0.25">
      <c r="A238" s="1" t="s">
        <v>293</v>
      </c>
      <c r="B238" s="8" t="s">
        <v>293</v>
      </c>
      <c r="C238" s="16">
        <v>3</v>
      </c>
      <c r="D238" s="16" t="s">
        <v>4</v>
      </c>
      <c r="E238" s="16" t="s">
        <v>23</v>
      </c>
      <c r="F238" s="16">
        <v>566201</v>
      </c>
      <c r="G238" s="16">
        <v>274002</v>
      </c>
      <c r="H238" s="13">
        <v>0.4839</v>
      </c>
      <c r="I238" s="16">
        <v>30836</v>
      </c>
      <c r="J238" s="20"/>
      <c r="K238" s="16">
        <f t="shared" si="12"/>
        <v>188733.66666666666</v>
      </c>
      <c r="L238" s="16">
        <f t="shared" si="13"/>
        <v>0.16172731421800779</v>
      </c>
      <c r="M238" s="16">
        <f t="shared" si="14"/>
        <v>6.1832474300043341</v>
      </c>
      <c r="N238" s="20"/>
      <c r="O238" s="16" t="s">
        <v>238</v>
      </c>
      <c r="P238" s="16">
        <f t="shared" si="15"/>
        <v>3</v>
      </c>
      <c r="Q238" s="9">
        <v>0</v>
      </c>
      <c r="R238" s="9">
        <v>0</v>
      </c>
      <c r="S238" s="9">
        <v>1</v>
      </c>
      <c r="T238" s="9">
        <v>1</v>
      </c>
      <c r="U238" s="9">
        <v>1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</row>
    <row r="239" spans="1:27" x14ac:dyDescent="0.25">
      <c r="A239" s="1" t="s">
        <v>361</v>
      </c>
      <c r="B239" s="8" t="s">
        <v>361</v>
      </c>
      <c r="C239" s="16">
        <v>4</v>
      </c>
      <c r="D239" s="16" t="s">
        <v>3</v>
      </c>
      <c r="E239" s="16" t="s">
        <v>21</v>
      </c>
      <c r="F239" s="16">
        <v>868440</v>
      </c>
      <c r="G239" s="16">
        <v>441312</v>
      </c>
      <c r="H239" s="13">
        <v>0.50819999999999999</v>
      </c>
      <c r="I239" s="16">
        <v>16664</v>
      </c>
      <c r="J239" s="20"/>
      <c r="K239" s="16">
        <f t="shared" si="12"/>
        <v>289480</v>
      </c>
      <c r="L239" s="16">
        <f t="shared" si="13"/>
        <v>0.16209041956896944</v>
      </c>
      <c r="M239" s="16">
        <f t="shared" si="14"/>
        <v>6.1693960855872803</v>
      </c>
      <c r="N239" s="20"/>
      <c r="O239" s="16" t="s">
        <v>238</v>
      </c>
      <c r="P239" s="16">
        <f t="shared" si="15"/>
        <v>3</v>
      </c>
      <c r="Q239" s="9">
        <v>0</v>
      </c>
      <c r="R239" s="9">
        <v>0</v>
      </c>
      <c r="S239" s="9">
        <v>0</v>
      </c>
      <c r="T239" s="9">
        <v>1</v>
      </c>
      <c r="U239" s="9">
        <v>1</v>
      </c>
      <c r="V239" s="9">
        <v>1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</row>
    <row r="240" spans="1:27" x14ac:dyDescent="0.25">
      <c r="A240" s="16" t="s">
        <v>344</v>
      </c>
      <c r="B240" s="8" t="s">
        <v>344</v>
      </c>
      <c r="C240" s="16">
        <v>8</v>
      </c>
      <c r="D240" s="16" t="s">
        <v>3</v>
      </c>
      <c r="E240" s="16" t="s">
        <v>14</v>
      </c>
      <c r="F240" s="16">
        <v>2161417</v>
      </c>
      <c r="G240" s="16">
        <v>1056199</v>
      </c>
      <c r="H240" s="13">
        <v>0.48870000000000002</v>
      </c>
      <c r="I240" s="16">
        <v>6174</v>
      </c>
      <c r="J240" s="20"/>
      <c r="K240" s="16">
        <f t="shared" si="12"/>
        <v>720472.33333333337</v>
      </c>
      <c r="L240" s="16">
        <f t="shared" si="13"/>
        <v>0.16350543116791996</v>
      </c>
      <c r="M240" s="16">
        <f t="shared" si="14"/>
        <v>6.1160047886910904</v>
      </c>
      <c r="N240" s="20"/>
      <c r="O240" s="16" t="s">
        <v>238</v>
      </c>
      <c r="P240" s="16">
        <f t="shared" si="15"/>
        <v>3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1</v>
      </c>
      <c r="Y240" s="9">
        <v>1</v>
      </c>
      <c r="Z240" s="9">
        <v>1</v>
      </c>
      <c r="AA240" s="9">
        <v>0</v>
      </c>
    </row>
    <row r="241" spans="1:27" x14ac:dyDescent="0.25">
      <c r="A241" s="1" t="s">
        <v>207</v>
      </c>
      <c r="B241" s="8" t="s">
        <v>207</v>
      </c>
      <c r="C241" s="16">
        <v>3</v>
      </c>
      <c r="D241" s="16" t="s">
        <v>71</v>
      </c>
      <c r="E241" s="16" t="s">
        <v>21</v>
      </c>
      <c r="F241" s="16">
        <v>572811</v>
      </c>
      <c r="G241" s="16">
        <v>286748</v>
      </c>
      <c r="H241" s="13">
        <v>0.50060000000000004</v>
      </c>
      <c r="I241" s="16">
        <v>37814</v>
      </c>
      <c r="J241" s="20"/>
      <c r="K241" s="16">
        <f t="shared" si="12"/>
        <v>190937</v>
      </c>
      <c r="L241" s="16">
        <f t="shared" si="13"/>
        <v>0.16361536730689499</v>
      </c>
      <c r="M241" s="16">
        <f t="shared" si="14"/>
        <v>6.1118953339162205</v>
      </c>
      <c r="N241" s="20"/>
      <c r="O241" s="16" t="s">
        <v>238</v>
      </c>
      <c r="P241" s="16">
        <f t="shared" si="15"/>
        <v>3</v>
      </c>
      <c r="Q241" s="9">
        <v>0</v>
      </c>
      <c r="R241" s="9">
        <v>0</v>
      </c>
      <c r="S241" s="9">
        <v>1</v>
      </c>
      <c r="T241" s="9">
        <v>1</v>
      </c>
      <c r="U241" s="9">
        <v>1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</row>
    <row r="242" spans="1:27" x14ac:dyDescent="0.25">
      <c r="A242" s="1" t="s">
        <v>310</v>
      </c>
      <c r="B242" s="8" t="s">
        <v>310</v>
      </c>
      <c r="C242" s="16">
        <v>4</v>
      </c>
      <c r="D242" s="16" t="s">
        <v>3</v>
      </c>
      <c r="E242" s="16" t="s">
        <v>2</v>
      </c>
      <c r="F242" s="16">
        <v>878280</v>
      </c>
      <c r="G242" s="16">
        <v>447206</v>
      </c>
      <c r="H242" s="13">
        <v>0.50919999999999999</v>
      </c>
      <c r="I242" s="16">
        <v>15268</v>
      </c>
      <c r="J242" s="20"/>
      <c r="K242" s="16">
        <f t="shared" si="12"/>
        <v>292760</v>
      </c>
      <c r="L242" s="16">
        <f t="shared" si="13"/>
        <v>0.16392701130652029</v>
      </c>
      <c r="M242" s="16">
        <f t="shared" si="14"/>
        <v>6.1002759217646059</v>
      </c>
      <c r="N242" s="20"/>
      <c r="O242" s="16" t="s">
        <v>238</v>
      </c>
      <c r="P242" s="16">
        <f t="shared" si="15"/>
        <v>3</v>
      </c>
      <c r="Q242" s="9">
        <v>0</v>
      </c>
      <c r="R242" s="9">
        <v>0</v>
      </c>
      <c r="S242" s="9">
        <v>0</v>
      </c>
      <c r="T242" s="9">
        <v>1</v>
      </c>
      <c r="U242" s="9">
        <v>1</v>
      </c>
      <c r="V242" s="9">
        <v>1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</row>
    <row r="243" spans="1:27" x14ac:dyDescent="0.25">
      <c r="A243" s="4" t="s">
        <v>263</v>
      </c>
      <c r="B243" s="4" t="s">
        <v>263</v>
      </c>
      <c r="C243" s="4">
        <v>10</v>
      </c>
      <c r="D243" s="4" t="s">
        <v>4</v>
      </c>
      <c r="E243" s="4" t="s">
        <v>14</v>
      </c>
      <c r="F243" s="4">
        <v>978080</v>
      </c>
      <c r="G243" s="4">
        <v>575126</v>
      </c>
      <c r="H243" s="5">
        <v>0.58799999999999997</v>
      </c>
      <c r="I243" s="4">
        <v>12615</v>
      </c>
      <c r="J243" s="20"/>
      <c r="K243" s="4">
        <f t="shared" si="12"/>
        <v>489040</v>
      </c>
      <c r="L243" s="4">
        <f t="shared" si="13"/>
        <v>0.16406619239749939</v>
      </c>
      <c r="M243" s="4">
        <f t="shared" si="14"/>
        <v>6.0951009186414291</v>
      </c>
      <c r="N243" s="20"/>
      <c r="O243" s="4" t="s">
        <v>239</v>
      </c>
      <c r="P243" s="4">
        <f t="shared" si="15"/>
        <v>2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1</v>
      </c>
      <c r="AA243" s="4">
        <v>1</v>
      </c>
    </row>
    <row r="244" spans="1:27" x14ac:dyDescent="0.25">
      <c r="A244" s="1" t="s">
        <v>171</v>
      </c>
      <c r="B244" s="8" t="s">
        <v>171</v>
      </c>
      <c r="C244" s="16">
        <v>4</v>
      </c>
      <c r="D244" s="16" t="s">
        <v>3</v>
      </c>
      <c r="E244" s="16" t="s">
        <v>8</v>
      </c>
      <c r="F244" s="16">
        <v>880306</v>
      </c>
      <c r="G244" s="16">
        <v>432884</v>
      </c>
      <c r="H244" s="13">
        <v>0.49170000000000003</v>
      </c>
      <c r="I244" s="16">
        <v>16764</v>
      </c>
      <c r="J244" s="20"/>
      <c r="K244" s="16">
        <f t="shared" si="12"/>
        <v>293435.33333333331</v>
      </c>
      <c r="L244" s="16">
        <f t="shared" si="13"/>
        <v>0.16430515509313393</v>
      </c>
      <c r="M244" s="16">
        <f t="shared" si="14"/>
        <v>6.086236304838792</v>
      </c>
      <c r="N244" s="20"/>
      <c r="O244" s="16" t="s">
        <v>238</v>
      </c>
      <c r="P244" s="16">
        <f t="shared" si="15"/>
        <v>3</v>
      </c>
      <c r="Q244" s="9">
        <v>0</v>
      </c>
      <c r="R244" s="9">
        <v>0</v>
      </c>
      <c r="S244" s="9">
        <v>0</v>
      </c>
      <c r="T244" s="9">
        <v>1</v>
      </c>
      <c r="U244" s="9">
        <v>1</v>
      </c>
      <c r="V244" s="9">
        <v>1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</row>
    <row r="245" spans="1:27" x14ac:dyDescent="0.25">
      <c r="A245" s="1" t="s">
        <v>119</v>
      </c>
      <c r="B245" s="8" t="s">
        <v>119</v>
      </c>
      <c r="C245" s="16">
        <v>6</v>
      </c>
      <c r="D245" s="16" t="s">
        <v>3</v>
      </c>
      <c r="E245" s="16" t="s">
        <v>14</v>
      </c>
      <c r="F245" s="16">
        <v>1854643</v>
      </c>
      <c r="G245" s="16">
        <v>880294</v>
      </c>
      <c r="H245" s="13">
        <v>0.47460000000000002</v>
      </c>
      <c r="I245" s="16">
        <v>7715</v>
      </c>
      <c r="J245" s="20"/>
      <c r="K245" s="16">
        <f t="shared" si="12"/>
        <v>618214.33333333337</v>
      </c>
      <c r="L245" s="16">
        <f t="shared" si="13"/>
        <v>0.1646442144073112</v>
      </c>
      <c r="M245" s="16">
        <f t="shared" si="14"/>
        <v>6.0737026417831661</v>
      </c>
      <c r="N245" s="20"/>
      <c r="O245" s="16" t="s">
        <v>238</v>
      </c>
      <c r="P245" s="16">
        <f t="shared" si="15"/>
        <v>3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1</v>
      </c>
      <c r="W245" s="9">
        <v>1</v>
      </c>
      <c r="X245" s="9">
        <v>1</v>
      </c>
      <c r="Y245" s="9">
        <v>0</v>
      </c>
      <c r="Z245" s="9">
        <v>0</v>
      </c>
      <c r="AA245" s="9">
        <v>0</v>
      </c>
    </row>
    <row r="246" spans="1:27" x14ac:dyDescent="0.25">
      <c r="A246" s="17" t="s">
        <v>459</v>
      </c>
      <c r="B246" s="17" t="s">
        <v>459</v>
      </c>
      <c r="C246" s="17">
        <v>8</v>
      </c>
      <c r="D246" s="17" t="s">
        <v>1</v>
      </c>
      <c r="E246" s="17" t="s">
        <v>28</v>
      </c>
      <c r="F246" s="17">
        <v>2181601</v>
      </c>
      <c r="G246" s="17">
        <v>1136240</v>
      </c>
      <c r="H246" s="18">
        <v>0.52080000000000004</v>
      </c>
      <c r="I246" s="17">
        <v>15999</v>
      </c>
      <c r="J246" s="20"/>
      <c r="K246" s="17">
        <f t="shared" si="12"/>
        <v>727200.33333333337</v>
      </c>
      <c r="L246" s="17">
        <f t="shared" si="13"/>
        <v>0.16503229693361596</v>
      </c>
      <c r="M246" s="17">
        <f t="shared" si="14"/>
        <v>6.0594199958463211</v>
      </c>
      <c r="N246" s="20"/>
      <c r="O246" s="9" t="s">
        <v>238</v>
      </c>
      <c r="P246" s="9">
        <f t="shared" si="15"/>
        <v>3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1</v>
      </c>
      <c r="Y246" s="9">
        <v>1</v>
      </c>
      <c r="Z246" s="9">
        <v>1</v>
      </c>
      <c r="AA246" s="9">
        <v>0</v>
      </c>
    </row>
    <row r="247" spans="1:27" x14ac:dyDescent="0.25">
      <c r="A247" s="1" t="s">
        <v>112</v>
      </c>
      <c r="B247" s="8" t="s">
        <v>112</v>
      </c>
      <c r="C247" s="16">
        <v>6</v>
      </c>
      <c r="D247" s="16" t="s">
        <v>1</v>
      </c>
      <c r="E247" s="16" t="s">
        <v>8</v>
      </c>
      <c r="F247" s="16">
        <v>1863484</v>
      </c>
      <c r="G247" s="16">
        <v>893108</v>
      </c>
      <c r="H247" s="13">
        <v>0.4793</v>
      </c>
      <c r="I247" s="16">
        <v>15007</v>
      </c>
      <c r="J247" s="20"/>
      <c r="K247" s="16">
        <f t="shared" si="12"/>
        <v>621161.33333333337</v>
      </c>
      <c r="L247" s="16">
        <f t="shared" si="13"/>
        <v>0.16542906599307461</v>
      </c>
      <c r="M247" s="16">
        <f t="shared" si="14"/>
        <v>6.0448869368691422</v>
      </c>
      <c r="N247" s="20"/>
      <c r="O247" s="16" t="s">
        <v>238</v>
      </c>
      <c r="P247" s="16">
        <f t="shared" si="15"/>
        <v>3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1</v>
      </c>
      <c r="W247" s="9">
        <v>1</v>
      </c>
      <c r="X247" s="9">
        <v>1</v>
      </c>
      <c r="Y247" s="9">
        <v>0</v>
      </c>
      <c r="Z247" s="9">
        <v>0</v>
      </c>
      <c r="AA247" s="9">
        <v>0</v>
      </c>
    </row>
    <row r="248" spans="1:27" x14ac:dyDescent="0.25">
      <c r="A248" s="3" t="s">
        <v>161</v>
      </c>
      <c r="B248" s="3" t="s">
        <v>161</v>
      </c>
      <c r="C248" s="4">
        <v>5</v>
      </c>
      <c r="D248" s="4" t="s">
        <v>1</v>
      </c>
      <c r="E248" s="4" t="s">
        <v>23</v>
      </c>
      <c r="F248" s="4">
        <v>845039</v>
      </c>
      <c r="G248" s="4">
        <v>425068</v>
      </c>
      <c r="H248" s="5">
        <v>0.503</v>
      </c>
      <c r="I248" s="4">
        <v>32905</v>
      </c>
      <c r="J248" s="20"/>
      <c r="K248" s="4">
        <f t="shared" si="12"/>
        <v>422519.5</v>
      </c>
      <c r="L248" s="4">
        <f t="shared" si="13"/>
        <v>0.16594786935096856</v>
      </c>
      <c r="M248" s="4">
        <f t="shared" si="14"/>
        <v>6.0259887873888118</v>
      </c>
      <c r="N248" s="20"/>
      <c r="O248" s="4" t="s">
        <v>239</v>
      </c>
      <c r="P248" s="4">
        <f t="shared" si="15"/>
        <v>2</v>
      </c>
      <c r="Q248" s="4">
        <v>0</v>
      </c>
      <c r="R248" s="4">
        <v>0</v>
      </c>
      <c r="S248" s="4">
        <v>0</v>
      </c>
      <c r="T248" s="4">
        <v>0</v>
      </c>
      <c r="U248" s="4">
        <v>1</v>
      </c>
      <c r="V248" s="4">
        <v>1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</row>
    <row r="249" spans="1:27" x14ac:dyDescent="0.25">
      <c r="A249" s="1" t="s">
        <v>312</v>
      </c>
      <c r="B249" s="8" t="s">
        <v>312</v>
      </c>
      <c r="C249" s="16">
        <v>8</v>
      </c>
      <c r="D249" s="16" t="s">
        <v>3</v>
      </c>
      <c r="E249" s="16" t="s">
        <v>2</v>
      </c>
      <c r="F249" s="16">
        <v>2194039</v>
      </c>
      <c r="G249" s="16">
        <v>1067850</v>
      </c>
      <c r="H249" s="13">
        <v>0.48670000000000002</v>
      </c>
      <c r="I249" s="16">
        <v>7653</v>
      </c>
      <c r="J249" s="20"/>
      <c r="K249" s="16">
        <f t="shared" si="12"/>
        <v>731346.33333333337</v>
      </c>
      <c r="L249" s="16">
        <f t="shared" si="13"/>
        <v>0.16597319845926628</v>
      </c>
      <c r="M249" s="16">
        <f t="shared" si="14"/>
        <v>6.0250691634735443</v>
      </c>
      <c r="N249" s="20"/>
      <c r="O249" s="16" t="s">
        <v>238</v>
      </c>
      <c r="P249" s="16">
        <f t="shared" si="15"/>
        <v>3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1</v>
      </c>
      <c r="Y249" s="9">
        <v>1</v>
      </c>
      <c r="Z249" s="9">
        <v>1</v>
      </c>
      <c r="AA249" s="9">
        <v>0</v>
      </c>
    </row>
    <row r="250" spans="1:27" x14ac:dyDescent="0.25">
      <c r="A250" s="1" t="s">
        <v>97</v>
      </c>
      <c r="B250" s="8" t="s">
        <v>97</v>
      </c>
      <c r="C250" s="16">
        <v>7</v>
      </c>
      <c r="D250" s="16" t="s">
        <v>3</v>
      </c>
      <c r="E250" s="16" t="s">
        <v>14</v>
      </c>
      <c r="F250" s="16">
        <v>2171876</v>
      </c>
      <c r="G250" s="16">
        <v>1046136</v>
      </c>
      <c r="H250" s="13">
        <v>0.48170000000000002</v>
      </c>
      <c r="I250" s="16">
        <v>5472</v>
      </c>
      <c r="J250" s="20"/>
      <c r="K250" s="16">
        <f t="shared" si="12"/>
        <v>723958.66666666663</v>
      </c>
      <c r="L250" s="16">
        <f t="shared" si="13"/>
        <v>0.16708137695796696</v>
      </c>
      <c r="M250" s="16">
        <f t="shared" si="14"/>
        <v>5.9851074859861386</v>
      </c>
      <c r="N250" s="20"/>
      <c r="O250" s="16" t="s">
        <v>238</v>
      </c>
      <c r="P250" s="16">
        <f t="shared" si="15"/>
        <v>3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1</v>
      </c>
      <c r="X250" s="9">
        <v>1</v>
      </c>
      <c r="Y250" s="9">
        <v>1</v>
      </c>
      <c r="Z250" s="9">
        <v>0</v>
      </c>
      <c r="AA250" s="9">
        <v>0</v>
      </c>
    </row>
    <row r="251" spans="1:27" x14ac:dyDescent="0.25">
      <c r="A251" s="16" t="s">
        <v>418</v>
      </c>
      <c r="B251" s="16" t="s">
        <v>418</v>
      </c>
      <c r="C251" s="16">
        <v>7</v>
      </c>
      <c r="D251" s="16" t="s">
        <v>71</v>
      </c>
      <c r="E251" s="16" t="s">
        <v>2</v>
      </c>
      <c r="F251" s="16">
        <v>2222399</v>
      </c>
      <c r="G251" s="16">
        <v>1119505</v>
      </c>
      <c r="H251" s="13">
        <v>0.50370000000000004</v>
      </c>
      <c r="I251" s="16">
        <v>11084</v>
      </c>
      <c r="J251" s="20"/>
      <c r="K251" s="9">
        <f t="shared" si="12"/>
        <v>740799.66666666663</v>
      </c>
      <c r="L251" s="9">
        <f t="shared" si="13"/>
        <v>0.16811855681812171</v>
      </c>
      <c r="M251" s="9">
        <f t="shared" si="14"/>
        <v>5.9481833470759886</v>
      </c>
      <c r="N251" s="20"/>
      <c r="O251" s="9" t="s">
        <v>238</v>
      </c>
      <c r="P251" s="9">
        <f t="shared" si="15"/>
        <v>3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1</v>
      </c>
      <c r="Y251" s="9">
        <v>1</v>
      </c>
      <c r="Z251" s="9">
        <v>1</v>
      </c>
      <c r="AA251" s="9">
        <v>0</v>
      </c>
    </row>
    <row r="252" spans="1:27" x14ac:dyDescent="0.25">
      <c r="A252" s="1" t="s">
        <v>44</v>
      </c>
      <c r="B252" s="8" t="s">
        <v>44</v>
      </c>
      <c r="C252" s="16">
        <v>9</v>
      </c>
      <c r="D252" s="16" t="s">
        <v>1</v>
      </c>
      <c r="E252" s="16" t="s">
        <v>21</v>
      </c>
      <c r="F252" s="16">
        <v>1751743</v>
      </c>
      <c r="G252" s="16">
        <v>870545</v>
      </c>
      <c r="H252" s="13">
        <v>0.497</v>
      </c>
      <c r="I252" s="16">
        <v>8161</v>
      </c>
      <c r="J252" s="20"/>
      <c r="K252" s="16">
        <f t="shared" si="12"/>
        <v>583914.33333333337</v>
      </c>
      <c r="L252" s="16">
        <f t="shared" si="13"/>
        <v>0.17447665476372584</v>
      </c>
      <c r="M252" s="16">
        <f t="shared" si="14"/>
        <v>5.7314257965009006</v>
      </c>
      <c r="N252" s="20"/>
      <c r="O252" s="16" t="s">
        <v>238</v>
      </c>
      <c r="P252" s="16">
        <f t="shared" si="15"/>
        <v>3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1</v>
      </c>
      <c r="Z252" s="9">
        <v>1</v>
      </c>
      <c r="AA252" s="9">
        <v>1</v>
      </c>
    </row>
    <row r="253" spans="1:27" x14ac:dyDescent="0.25">
      <c r="A253" s="3" t="s">
        <v>307</v>
      </c>
      <c r="B253" s="3" t="s">
        <v>307</v>
      </c>
      <c r="C253" s="4">
        <v>8</v>
      </c>
      <c r="D253" s="4" t="s">
        <v>5</v>
      </c>
      <c r="E253" s="4" t="s">
        <v>2</v>
      </c>
      <c r="F253" s="4">
        <v>1634580</v>
      </c>
      <c r="G253" s="4">
        <v>817268</v>
      </c>
      <c r="H253" s="5">
        <v>0.5</v>
      </c>
      <c r="I253" s="4">
        <v>46</v>
      </c>
      <c r="J253" s="20"/>
      <c r="K253" s="4">
        <f t="shared" si="12"/>
        <v>817290</v>
      </c>
      <c r="L253" s="4">
        <f t="shared" si="13"/>
        <v>0.17670431739694725</v>
      </c>
      <c r="M253" s="4">
        <f t="shared" si="14"/>
        <v>5.6591712909515817</v>
      </c>
      <c r="N253" s="20"/>
      <c r="O253" s="4" t="s">
        <v>239</v>
      </c>
      <c r="P253" s="4">
        <f t="shared" si="15"/>
        <v>2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1</v>
      </c>
      <c r="Y253" s="4">
        <v>1</v>
      </c>
      <c r="Z253" s="4">
        <v>0</v>
      </c>
      <c r="AA253" s="4">
        <v>0</v>
      </c>
    </row>
    <row r="254" spans="1:27" x14ac:dyDescent="0.25">
      <c r="A254" s="1" t="s">
        <v>298</v>
      </c>
      <c r="B254" s="8" t="s">
        <v>298</v>
      </c>
      <c r="C254" s="16">
        <v>3</v>
      </c>
      <c r="D254" s="16" t="s">
        <v>71</v>
      </c>
      <c r="E254" s="16" t="s">
        <v>2</v>
      </c>
      <c r="F254" s="16">
        <v>619575</v>
      </c>
      <c r="G254" s="16">
        <v>312770</v>
      </c>
      <c r="H254" s="13">
        <v>0.50480000000000003</v>
      </c>
      <c r="I254" s="16">
        <v>24357</v>
      </c>
      <c r="J254" s="20"/>
      <c r="K254" s="16">
        <f t="shared" si="12"/>
        <v>206525</v>
      </c>
      <c r="L254" s="16">
        <f t="shared" si="13"/>
        <v>0.17697284304800268</v>
      </c>
      <c r="M254" s="16">
        <f t="shared" si="14"/>
        <v>5.6505844782566825</v>
      </c>
      <c r="N254" s="20"/>
      <c r="O254" s="16" t="s">
        <v>238</v>
      </c>
      <c r="P254" s="16">
        <f t="shared" si="15"/>
        <v>3</v>
      </c>
      <c r="Q254" s="9">
        <v>0</v>
      </c>
      <c r="R254" s="9">
        <v>0</v>
      </c>
      <c r="S254" s="9">
        <v>1</v>
      </c>
      <c r="T254" s="9">
        <v>1</v>
      </c>
      <c r="U254" s="9">
        <v>1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</row>
    <row r="255" spans="1:27" x14ac:dyDescent="0.25">
      <c r="A255" s="1" t="s">
        <v>345</v>
      </c>
      <c r="B255" s="8" t="s">
        <v>345</v>
      </c>
      <c r="C255" s="16">
        <v>9</v>
      </c>
      <c r="D255" s="16" t="s">
        <v>3</v>
      </c>
      <c r="E255" s="16" t="s">
        <v>14</v>
      </c>
      <c r="F255" s="16">
        <v>1778982</v>
      </c>
      <c r="G255" s="16">
        <v>855538</v>
      </c>
      <c r="H255" s="13">
        <v>0.48089999999999999</v>
      </c>
      <c r="I255" s="16">
        <v>4379</v>
      </c>
      <c r="J255" s="20"/>
      <c r="K255" s="16">
        <f t="shared" si="12"/>
        <v>592994</v>
      </c>
      <c r="L255" s="16">
        <f t="shared" si="13"/>
        <v>0.17718970662071007</v>
      </c>
      <c r="M255" s="16">
        <f t="shared" si="14"/>
        <v>5.6436686931289222</v>
      </c>
      <c r="N255" s="20"/>
      <c r="O255" s="16" t="s">
        <v>238</v>
      </c>
      <c r="P255" s="16">
        <f t="shared" si="15"/>
        <v>3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1</v>
      </c>
      <c r="Z255" s="9">
        <v>1</v>
      </c>
      <c r="AA255" s="9">
        <v>1</v>
      </c>
    </row>
    <row r="256" spans="1:27" x14ac:dyDescent="0.25">
      <c r="A256" s="16" t="s">
        <v>475</v>
      </c>
      <c r="B256" s="16" t="s">
        <v>475</v>
      </c>
      <c r="C256" s="16">
        <v>10</v>
      </c>
      <c r="D256" s="16" t="s">
        <v>4</v>
      </c>
      <c r="E256" s="16" t="s">
        <v>23</v>
      </c>
      <c r="F256" s="16">
        <v>1057692</v>
      </c>
      <c r="G256" s="16">
        <v>557982</v>
      </c>
      <c r="H256" s="13">
        <v>0.52749999999999997</v>
      </c>
      <c r="I256" s="16">
        <v>9140</v>
      </c>
      <c r="J256" s="20"/>
      <c r="K256" s="16">
        <f t="shared" si="12"/>
        <v>528846</v>
      </c>
      <c r="L256" s="16">
        <f t="shared" si="13"/>
        <v>0.17742055779618837</v>
      </c>
      <c r="M256" s="16">
        <f t="shared" si="14"/>
        <v>5.6363254203537601</v>
      </c>
      <c r="N256" s="20"/>
      <c r="O256" s="16" t="s">
        <v>238</v>
      </c>
      <c r="P256" s="16">
        <f t="shared" si="15"/>
        <v>2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1</v>
      </c>
      <c r="AA256" s="9">
        <v>1</v>
      </c>
    </row>
    <row r="257" spans="1:27" x14ac:dyDescent="0.25">
      <c r="A257" s="3" t="s">
        <v>315</v>
      </c>
      <c r="B257" s="3" t="s">
        <v>315</v>
      </c>
      <c r="C257" s="4">
        <v>3</v>
      </c>
      <c r="D257" s="4" t="s">
        <v>4</v>
      </c>
      <c r="E257" s="4" t="s">
        <v>2</v>
      </c>
      <c r="F257" s="4">
        <v>625669</v>
      </c>
      <c r="G257" s="4">
        <v>371778</v>
      </c>
      <c r="H257" s="5">
        <v>0.59419999999999995</v>
      </c>
      <c r="I257" s="4">
        <v>12353</v>
      </c>
      <c r="J257" s="20"/>
      <c r="K257" s="4">
        <f t="shared" si="12"/>
        <v>208556.33333333334</v>
      </c>
      <c r="L257" s="4">
        <f t="shared" si="13"/>
        <v>0.17871350802889208</v>
      </c>
      <c r="M257" s="4">
        <f t="shared" si="14"/>
        <v>5.5955479304806275</v>
      </c>
      <c r="N257" s="20"/>
      <c r="O257" s="4" t="s">
        <v>239</v>
      </c>
      <c r="P257" s="4">
        <f t="shared" si="15"/>
        <v>3</v>
      </c>
      <c r="Q257" s="4">
        <v>0</v>
      </c>
      <c r="R257" s="4">
        <v>0</v>
      </c>
      <c r="S257" s="4">
        <v>1</v>
      </c>
      <c r="T257" s="4">
        <v>1</v>
      </c>
      <c r="U257" s="4">
        <v>1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</row>
    <row r="258" spans="1:27" x14ac:dyDescent="0.25">
      <c r="A258" s="1" t="s">
        <v>185</v>
      </c>
      <c r="B258" s="8" t="s">
        <v>185</v>
      </c>
      <c r="C258" s="16">
        <v>4</v>
      </c>
      <c r="D258" s="16" t="s">
        <v>3</v>
      </c>
      <c r="E258" s="16" t="s">
        <v>23</v>
      </c>
      <c r="F258" s="16">
        <v>965326</v>
      </c>
      <c r="G258" s="16">
        <v>474148</v>
      </c>
      <c r="H258" s="13">
        <v>0.49120000000000003</v>
      </c>
      <c r="I258" s="16">
        <v>22801</v>
      </c>
      <c r="J258" s="20"/>
      <c r="K258" s="16">
        <f t="shared" si="12"/>
        <v>321775.33333333331</v>
      </c>
      <c r="L258" s="16">
        <f t="shared" si="13"/>
        <v>0.18017375565477753</v>
      </c>
      <c r="M258" s="16">
        <f t="shared" si="14"/>
        <v>5.5501978985000067</v>
      </c>
      <c r="N258" s="20"/>
      <c r="O258" s="16" t="s">
        <v>238</v>
      </c>
      <c r="P258" s="16">
        <f t="shared" si="15"/>
        <v>3</v>
      </c>
      <c r="Q258" s="9">
        <v>0</v>
      </c>
      <c r="R258" s="9">
        <v>0</v>
      </c>
      <c r="S258" s="9">
        <v>0</v>
      </c>
      <c r="T258" s="9">
        <v>1</v>
      </c>
      <c r="U258" s="9">
        <v>1</v>
      </c>
      <c r="V258" s="9">
        <v>1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</row>
    <row r="259" spans="1:27" x14ac:dyDescent="0.25">
      <c r="A259" s="1" t="s">
        <v>108</v>
      </c>
      <c r="B259" s="8" t="s">
        <v>108</v>
      </c>
      <c r="C259" s="16">
        <v>6</v>
      </c>
      <c r="D259" s="16" t="s">
        <v>3</v>
      </c>
      <c r="E259" s="16" t="s">
        <v>2</v>
      </c>
      <c r="F259" s="16">
        <v>2055810</v>
      </c>
      <c r="G259" s="16">
        <v>1012993</v>
      </c>
      <c r="H259" s="13">
        <v>0.49270000000000003</v>
      </c>
      <c r="I259" s="16">
        <v>9680</v>
      </c>
      <c r="J259" s="20"/>
      <c r="K259" s="16">
        <f t="shared" ref="K259:K322" si="16">F259/P259</f>
        <v>685270</v>
      </c>
      <c r="L259" s="16">
        <f t="shared" ref="L259:L322" si="17">(IF(Q259=1, K259/$AJ$3, 0) + IF(R259=1, K259/$AK$3, 0) + IF(S259=1, K259/$AL$3, 0) + IF(T259=1, K259/$AM$3, 0) + IF(U259=1, K259/$AN$3, 0) + IF(V259=1, K259/$AO$3, 0) + IF(W259=1, K259/$AP$3, 0) + IF(X259=1, K259/$AQ$3, 0) + IF(Y259=1, K259/$AR$3, 0) + IF(Z259=1, K259/$AS$3, 0) + IF(AA259=1, K259/$AT$3, 0))/P259</f>
        <v>0.18250262849545407</v>
      </c>
      <c r="M259" s="16">
        <f t="shared" ref="M259:M322" si="18">1/L259</f>
        <v>5.4793731369458545</v>
      </c>
      <c r="N259" s="20"/>
      <c r="O259" s="16" t="s">
        <v>238</v>
      </c>
      <c r="P259" s="16">
        <f t="shared" ref="P259:P322" si="19">SUMIF(Q259:AA259, "=1")</f>
        <v>3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1</v>
      </c>
      <c r="W259" s="9">
        <v>1</v>
      </c>
      <c r="X259" s="9">
        <v>1</v>
      </c>
      <c r="Y259" s="9">
        <v>0</v>
      </c>
      <c r="Z259" s="9">
        <v>0</v>
      </c>
      <c r="AA259" s="9">
        <v>0</v>
      </c>
    </row>
    <row r="260" spans="1:27" x14ac:dyDescent="0.25">
      <c r="A260" s="1" t="s">
        <v>182</v>
      </c>
      <c r="B260" s="8" t="s">
        <v>182</v>
      </c>
      <c r="C260" s="16">
        <v>4</v>
      </c>
      <c r="D260" s="16" t="s">
        <v>1</v>
      </c>
      <c r="E260" s="16" t="s">
        <v>21</v>
      </c>
      <c r="F260" s="16">
        <v>549929</v>
      </c>
      <c r="G260" s="16">
        <v>270146</v>
      </c>
      <c r="H260" s="13">
        <v>0.49120000000000003</v>
      </c>
      <c r="I260" s="16">
        <v>14922</v>
      </c>
      <c r="J260" s="20"/>
      <c r="K260" s="16">
        <f t="shared" si="16"/>
        <v>274964.5</v>
      </c>
      <c r="L260" s="16">
        <f t="shared" si="17"/>
        <v>0.18529381056332156</v>
      </c>
      <c r="M260" s="16">
        <f t="shared" si="18"/>
        <v>5.3968343408765076</v>
      </c>
      <c r="N260" s="20"/>
      <c r="O260" s="16" t="s">
        <v>238</v>
      </c>
      <c r="P260" s="16">
        <f t="shared" si="19"/>
        <v>2</v>
      </c>
      <c r="Q260" s="9">
        <v>0</v>
      </c>
      <c r="R260" s="9">
        <v>0</v>
      </c>
      <c r="S260" s="9">
        <v>0</v>
      </c>
      <c r="T260" s="9">
        <v>1</v>
      </c>
      <c r="U260" s="9">
        <v>1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</row>
    <row r="261" spans="1:27" x14ac:dyDescent="0.25">
      <c r="A261" s="4" t="s">
        <v>240</v>
      </c>
      <c r="B261" s="4" t="s">
        <v>240</v>
      </c>
      <c r="C261" s="4">
        <v>2</v>
      </c>
      <c r="D261" s="4" t="s">
        <v>71</v>
      </c>
      <c r="E261" s="4" t="s">
        <v>28</v>
      </c>
      <c r="F261" s="4">
        <v>231555</v>
      </c>
      <c r="G261" s="4">
        <v>111448</v>
      </c>
      <c r="H261" s="5">
        <v>0.48130000000000001</v>
      </c>
      <c r="I261" s="4">
        <v>3217</v>
      </c>
      <c r="J261" s="20"/>
      <c r="K261" s="4">
        <f t="shared" si="16"/>
        <v>115777.5</v>
      </c>
      <c r="L261" s="4">
        <f t="shared" si="17"/>
        <v>0.18580591263367791</v>
      </c>
      <c r="M261" s="4">
        <f t="shared" si="18"/>
        <v>5.3819600561987002</v>
      </c>
      <c r="N261" s="20"/>
      <c r="O261" s="4" t="s">
        <v>239</v>
      </c>
      <c r="P261" s="4">
        <f t="shared" si="19"/>
        <v>2</v>
      </c>
      <c r="Q261" s="4">
        <v>0</v>
      </c>
      <c r="R261" s="4">
        <v>1</v>
      </c>
      <c r="S261" s="4">
        <v>1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</row>
    <row r="262" spans="1:27" x14ac:dyDescent="0.25">
      <c r="A262" s="1" t="s">
        <v>324</v>
      </c>
      <c r="B262" s="8" t="s">
        <v>324</v>
      </c>
      <c r="C262" s="16">
        <v>9</v>
      </c>
      <c r="D262" s="16" t="s">
        <v>4</v>
      </c>
      <c r="E262" s="16" t="s">
        <v>2</v>
      </c>
      <c r="F262" s="16">
        <v>1869512</v>
      </c>
      <c r="G262" s="16">
        <v>957906</v>
      </c>
      <c r="H262" s="13">
        <v>0.51239999999999997</v>
      </c>
      <c r="I262" s="16">
        <v>7166</v>
      </c>
      <c r="J262" s="20"/>
      <c r="K262" s="16">
        <f t="shared" si="16"/>
        <v>623170.66666666663</v>
      </c>
      <c r="L262" s="16">
        <f t="shared" si="17"/>
        <v>0.18620665234605904</v>
      </c>
      <c r="M262" s="16">
        <f t="shared" si="18"/>
        <v>5.3703774134853806</v>
      </c>
      <c r="N262" s="20"/>
      <c r="O262" s="16" t="s">
        <v>238</v>
      </c>
      <c r="P262" s="16">
        <f t="shared" si="19"/>
        <v>3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1</v>
      </c>
      <c r="Z262" s="9">
        <v>1</v>
      </c>
      <c r="AA262" s="9">
        <v>1</v>
      </c>
    </row>
    <row r="263" spans="1:27" x14ac:dyDescent="0.25">
      <c r="A263" s="1" t="s">
        <v>212</v>
      </c>
      <c r="B263" s="8" t="s">
        <v>212</v>
      </c>
      <c r="C263" s="16">
        <v>3</v>
      </c>
      <c r="D263" s="16" t="s">
        <v>3</v>
      </c>
      <c r="E263" s="16" t="s">
        <v>23</v>
      </c>
      <c r="F263" s="16">
        <v>651973</v>
      </c>
      <c r="G263" s="16">
        <v>321858</v>
      </c>
      <c r="H263" s="13">
        <v>0.49370000000000003</v>
      </c>
      <c r="I263" s="16">
        <v>29927</v>
      </c>
      <c r="J263" s="20"/>
      <c r="K263" s="16">
        <f t="shared" si="16"/>
        <v>217324.33333333334</v>
      </c>
      <c r="L263" s="16">
        <f t="shared" si="17"/>
        <v>0.18622687390636403</v>
      </c>
      <c r="M263" s="16">
        <f t="shared" si="18"/>
        <v>5.3697942677317663</v>
      </c>
      <c r="N263" s="20"/>
      <c r="O263" s="16" t="s">
        <v>238</v>
      </c>
      <c r="P263" s="16">
        <f t="shared" si="19"/>
        <v>3</v>
      </c>
      <c r="Q263" s="9">
        <v>0</v>
      </c>
      <c r="R263" s="9">
        <v>0</v>
      </c>
      <c r="S263" s="9">
        <v>1</v>
      </c>
      <c r="T263" s="9">
        <v>1</v>
      </c>
      <c r="U263" s="9">
        <v>1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</row>
    <row r="264" spans="1:27" x14ac:dyDescent="0.25">
      <c r="A264" s="1" t="s">
        <v>169</v>
      </c>
      <c r="B264" s="8" t="s">
        <v>169</v>
      </c>
      <c r="C264" s="16">
        <v>4</v>
      </c>
      <c r="D264" s="16" t="s">
        <v>71</v>
      </c>
      <c r="E264" s="16" t="s">
        <v>8</v>
      </c>
      <c r="F264" s="16">
        <v>1537440</v>
      </c>
      <c r="G264" s="16">
        <v>736679</v>
      </c>
      <c r="H264" s="13">
        <v>0.47920000000000001</v>
      </c>
      <c r="I264" s="16">
        <v>34379</v>
      </c>
      <c r="J264" s="20"/>
      <c r="K264" s="16">
        <f t="shared" si="16"/>
        <v>384360</v>
      </c>
      <c r="L264" s="16">
        <f t="shared" si="17"/>
        <v>0.18639153565480454</v>
      </c>
      <c r="M264" s="16">
        <f t="shared" si="18"/>
        <v>5.365050491627426</v>
      </c>
      <c r="N264" s="20"/>
      <c r="O264" s="16" t="s">
        <v>238</v>
      </c>
      <c r="P264" s="16">
        <f t="shared" si="19"/>
        <v>4</v>
      </c>
      <c r="Q264" s="9">
        <v>0</v>
      </c>
      <c r="R264" s="9">
        <v>0</v>
      </c>
      <c r="S264" s="9">
        <v>0</v>
      </c>
      <c r="T264" s="9">
        <v>1</v>
      </c>
      <c r="U264" s="9">
        <v>1</v>
      </c>
      <c r="V264" s="9">
        <v>1</v>
      </c>
      <c r="W264" s="9">
        <v>1</v>
      </c>
      <c r="X264" s="9">
        <v>0</v>
      </c>
      <c r="Y264" s="9">
        <v>0</v>
      </c>
      <c r="Z264" s="9">
        <v>0</v>
      </c>
      <c r="AA264" s="9">
        <v>0</v>
      </c>
    </row>
    <row r="265" spans="1:27" x14ac:dyDescent="0.25">
      <c r="A265" s="1" t="s">
        <v>153</v>
      </c>
      <c r="B265" s="8" t="s">
        <v>153</v>
      </c>
      <c r="C265" s="16">
        <v>5</v>
      </c>
      <c r="D265" s="16" t="s">
        <v>3</v>
      </c>
      <c r="E265" s="16" t="s">
        <v>14</v>
      </c>
      <c r="F265" s="16">
        <v>1630697</v>
      </c>
      <c r="G265" s="16">
        <v>772534</v>
      </c>
      <c r="H265" s="13">
        <v>0.47370000000000001</v>
      </c>
      <c r="I265" s="16">
        <v>15175</v>
      </c>
      <c r="J265" s="20"/>
      <c r="K265" s="16">
        <f t="shared" si="16"/>
        <v>543565.66666666663</v>
      </c>
      <c r="L265" s="16">
        <f t="shared" si="17"/>
        <v>0.18942651882603798</v>
      </c>
      <c r="M265" s="16">
        <f t="shared" si="18"/>
        <v>5.2790918937720726</v>
      </c>
      <c r="N265" s="20"/>
      <c r="O265" s="16" t="s">
        <v>238</v>
      </c>
      <c r="P265" s="16">
        <f t="shared" si="19"/>
        <v>3</v>
      </c>
      <c r="Q265" s="9">
        <v>0</v>
      </c>
      <c r="R265" s="9">
        <v>0</v>
      </c>
      <c r="S265" s="9">
        <v>0</v>
      </c>
      <c r="T265" s="9">
        <v>0</v>
      </c>
      <c r="U265" s="9">
        <v>1</v>
      </c>
      <c r="V265" s="9">
        <v>1</v>
      </c>
      <c r="W265" s="9">
        <v>1</v>
      </c>
      <c r="X265" s="9">
        <v>0</v>
      </c>
      <c r="Y265" s="9">
        <v>0</v>
      </c>
      <c r="Z265" s="9">
        <v>0</v>
      </c>
      <c r="AA265" s="9">
        <v>0</v>
      </c>
    </row>
    <row r="266" spans="1:27" x14ac:dyDescent="0.25">
      <c r="A266" s="1" t="s">
        <v>124</v>
      </c>
      <c r="B266" s="8" t="s">
        <v>124</v>
      </c>
      <c r="C266" s="16">
        <v>6</v>
      </c>
      <c r="D266" s="16" t="s">
        <v>1</v>
      </c>
      <c r="E266" s="16" t="s">
        <v>21</v>
      </c>
      <c r="F266" s="16">
        <v>2140822</v>
      </c>
      <c r="G266" s="16">
        <v>1054962</v>
      </c>
      <c r="H266" s="13">
        <v>0.49280000000000002</v>
      </c>
      <c r="I266" s="16">
        <v>18445</v>
      </c>
      <c r="J266" s="20"/>
      <c r="K266" s="16">
        <f t="shared" si="16"/>
        <v>713607.33333333337</v>
      </c>
      <c r="L266" s="16">
        <f t="shared" si="17"/>
        <v>0.19004949005058588</v>
      </c>
      <c r="M266" s="16">
        <f t="shared" si="18"/>
        <v>5.2617873362029428</v>
      </c>
      <c r="N266" s="20"/>
      <c r="O266" s="16" t="s">
        <v>238</v>
      </c>
      <c r="P266" s="16">
        <f t="shared" si="19"/>
        <v>3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1</v>
      </c>
      <c r="W266" s="9">
        <v>1</v>
      </c>
      <c r="X266" s="9">
        <v>1</v>
      </c>
      <c r="Y266" s="9">
        <v>0</v>
      </c>
      <c r="Z266" s="9">
        <v>0</v>
      </c>
      <c r="AA266" s="9">
        <v>0</v>
      </c>
    </row>
    <row r="267" spans="1:27" x14ac:dyDescent="0.25">
      <c r="A267" s="1" t="s">
        <v>328</v>
      </c>
      <c r="B267" s="8" t="s">
        <v>328</v>
      </c>
      <c r="C267" s="16">
        <v>5</v>
      </c>
      <c r="D267" s="16" t="s">
        <v>1</v>
      </c>
      <c r="E267" s="16" t="s">
        <v>2</v>
      </c>
      <c r="F267" s="16">
        <v>1660904</v>
      </c>
      <c r="G267" s="16">
        <v>808042</v>
      </c>
      <c r="H267" s="13">
        <v>0.48649999999999999</v>
      </c>
      <c r="I267" s="16">
        <v>17082</v>
      </c>
      <c r="J267" s="20"/>
      <c r="K267" s="16">
        <f t="shared" si="16"/>
        <v>553634.66666666663</v>
      </c>
      <c r="L267" s="16">
        <f t="shared" si="17"/>
        <v>0.19293545203323595</v>
      </c>
      <c r="M267" s="16">
        <f t="shared" si="18"/>
        <v>5.183080607848761</v>
      </c>
      <c r="N267" s="20"/>
      <c r="O267" s="16" t="s">
        <v>238</v>
      </c>
      <c r="P267" s="16">
        <f t="shared" si="19"/>
        <v>3</v>
      </c>
      <c r="Q267" s="9">
        <v>0</v>
      </c>
      <c r="R267" s="9">
        <v>0</v>
      </c>
      <c r="S267" s="9">
        <v>0</v>
      </c>
      <c r="T267" s="9">
        <v>0</v>
      </c>
      <c r="U267" s="9">
        <v>1</v>
      </c>
      <c r="V267" s="9">
        <v>1</v>
      </c>
      <c r="W267" s="9">
        <v>1</v>
      </c>
      <c r="X267" s="9">
        <v>0</v>
      </c>
      <c r="Y267" s="9">
        <v>0</v>
      </c>
      <c r="Z267" s="9">
        <v>0</v>
      </c>
      <c r="AA267" s="9">
        <v>0</v>
      </c>
    </row>
    <row r="268" spans="1:27" x14ac:dyDescent="0.25">
      <c r="A268" s="1" t="s">
        <v>314</v>
      </c>
      <c r="B268" s="8" t="s">
        <v>314</v>
      </c>
      <c r="C268" s="16">
        <v>10</v>
      </c>
      <c r="D268" s="16" t="s">
        <v>3</v>
      </c>
      <c r="E268" s="16" t="s">
        <v>2</v>
      </c>
      <c r="F268" s="16">
        <v>1152046</v>
      </c>
      <c r="G268" s="16">
        <v>557549</v>
      </c>
      <c r="H268" s="13">
        <v>0.48399999999999999</v>
      </c>
      <c r="I268" s="16">
        <v>1740</v>
      </c>
      <c r="J268" s="20"/>
      <c r="K268" s="16">
        <f t="shared" si="16"/>
        <v>576023</v>
      </c>
      <c r="L268" s="16">
        <f t="shared" si="17"/>
        <v>0.19324779229385081</v>
      </c>
      <c r="M268" s="16">
        <f t="shared" si="18"/>
        <v>5.1747033595054441</v>
      </c>
      <c r="N268" s="20"/>
      <c r="O268" s="16" t="s">
        <v>238</v>
      </c>
      <c r="P268" s="16">
        <f t="shared" si="19"/>
        <v>2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1</v>
      </c>
      <c r="AA268" s="9">
        <v>1</v>
      </c>
    </row>
    <row r="269" spans="1:27" x14ac:dyDescent="0.25">
      <c r="A269" s="1" t="s">
        <v>306</v>
      </c>
      <c r="B269" s="8" t="s">
        <v>306</v>
      </c>
      <c r="C269" s="16">
        <v>8</v>
      </c>
      <c r="D269" s="16" t="s">
        <v>5</v>
      </c>
      <c r="E269" s="16" t="s">
        <v>2</v>
      </c>
      <c r="F269" s="16">
        <v>2577007</v>
      </c>
      <c r="G269" s="16">
        <v>1274586</v>
      </c>
      <c r="H269" s="13">
        <v>0.49459999999999998</v>
      </c>
      <c r="I269" s="16">
        <v>8475</v>
      </c>
      <c r="J269" s="20"/>
      <c r="K269" s="16">
        <f t="shared" si="16"/>
        <v>859002.33333333337</v>
      </c>
      <c r="L269" s="16">
        <f t="shared" si="17"/>
        <v>0.19494370621575938</v>
      </c>
      <c r="M269" s="16">
        <f t="shared" si="18"/>
        <v>5.1296859971115056</v>
      </c>
      <c r="N269" s="20"/>
      <c r="O269" s="16" t="s">
        <v>238</v>
      </c>
      <c r="P269" s="16">
        <f t="shared" si="19"/>
        <v>3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1</v>
      </c>
      <c r="Y269" s="9">
        <v>1</v>
      </c>
      <c r="Z269" s="9">
        <v>1</v>
      </c>
      <c r="AA269" s="9">
        <v>0</v>
      </c>
    </row>
    <row r="270" spans="1:27" x14ac:dyDescent="0.25">
      <c r="A270" s="1" t="s">
        <v>110</v>
      </c>
      <c r="B270" s="8" t="s">
        <v>110</v>
      </c>
      <c r="C270" s="16">
        <v>6</v>
      </c>
      <c r="D270" s="16" t="s">
        <v>5</v>
      </c>
      <c r="E270" s="16" t="s">
        <v>2</v>
      </c>
      <c r="F270" s="16">
        <v>2197026</v>
      </c>
      <c r="G270" s="16">
        <v>1055466</v>
      </c>
      <c r="H270" s="13">
        <v>0.48039999999999999</v>
      </c>
      <c r="I270" s="16">
        <v>14449</v>
      </c>
      <c r="J270" s="20"/>
      <c r="K270" s="16">
        <f t="shared" si="16"/>
        <v>732342</v>
      </c>
      <c r="L270" s="16">
        <f t="shared" si="17"/>
        <v>0.19503894808997593</v>
      </c>
      <c r="M270" s="16">
        <f t="shared" si="18"/>
        <v>5.1271810568762763</v>
      </c>
      <c r="N270" s="20"/>
      <c r="O270" s="16" t="s">
        <v>238</v>
      </c>
      <c r="P270" s="16">
        <f t="shared" si="19"/>
        <v>3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1</v>
      </c>
      <c r="W270" s="9">
        <v>1</v>
      </c>
      <c r="X270" s="9">
        <v>1</v>
      </c>
      <c r="Y270" s="9">
        <v>0</v>
      </c>
      <c r="Z270" s="9">
        <v>0</v>
      </c>
      <c r="AA270" s="9">
        <v>0</v>
      </c>
    </row>
    <row r="271" spans="1:27" x14ac:dyDescent="0.25">
      <c r="A271" s="1" t="s">
        <v>360</v>
      </c>
      <c r="B271" s="8" t="s">
        <v>360</v>
      </c>
      <c r="C271" s="16">
        <v>2</v>
      </c>
      <c r="D271" s="16" t="s">
        <v>3</v>
      </c>
      <c r="E271" s="16" t="s">
        <v>21</v>
      </c>
      <c r="F271" s="16">
        <v>243757</v>
      </c>
      <c r="G271" s="16">
        <v>128927</v>
      </c>
      <c r="H271" s="13">
        <v>0.52890000000000004</v>
      </c>
      <c r="I271" s="16">
        <v>23659</v>
      </c>
      <c r="J271" s="20"/>
      <c r="K271" s="16">
        <f t="shared" si="16"/>
        <v>121878.5</v>
      </c>
      <c r="L271" s="16">
        <f t="shared" si="17"/>
        <v>0.19559712312775548</v>
      </c>
      <c r="M271" s="16">
        <f t="shared" si="18"/>
        <v>5.1125496326796371</v>
      </c>
      <c r="N271" s="20"/>
      <c r="O271" s="16" t="s">
        <v>238</v>
      </c>
      <c r="P271" s="16">
        <f t="shared" si="19"/>
        <v>2</v>
      </c>
      <c r="Q271" s="9">
        <v>0</v>
      </c>
      <c r="R271" s="9">
        <v>1</v>
      </c>
      <c r="S271" s="9">
        <v>1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</row>
    <row r="272" spans="1:27" x14ac:dyDescent="0.25">
      <c r="A272" s="1" t="s">
        <v>362</v>
      </c>
      <c r="B272" s="8" t="s">
        <v>362</v>
      </c>
      <c r="C272" s="16">
        <v>7</v>
      </c>
      <c r="D272" s="16" t="s">
        <v>3</v>
      </c>
      <c r="E272" s="16" t="s">
        <v>21</v>
      </c>
      <c r="F272" s="16">
        <v>2562053</v>
      </c>
      <c r="G272" s="16">
        <v>1260307</v>
      </c>
      <c r="H272" s="13">
        <v>0.4919</v>
      </c>
      <c r="I272" s="16">
        <v>15114</v>
      </c>
      <c r="J272" s="20"/>
      <c r="K272" s="16">
        <f t="shared" si="16"/>
        <v>854017.66666666663</v>
      </c>
      <c r="L272" s="16">
        <f t="shared" si="17"/>
        <v>0.19709750606355522</v>
      </c>
      <c r="M272" s="16">
        <f t="shared" si="18"/>
        <v>5.0736309148302681</v>
      </c>
      <c r="N272" s="20"/>
      <c r="O272" s="16" t="s">
        <v>238</v>
      </c>
      <c r="P272" s="16">
        <f t="shared" si="19"/>
        <v>3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1</v>
      </c>
      <c r="X272" s="9">
        <v>1</v>
      </c>
      <c r="Y272" s="9">
        <v>1</v>
      </c>
      <c r="Z272" s="9">
        <v>0</v>
      </c>
      <c r="AA272" s="9">
        <v>0</v>
      </c>
    </row>
    <row r="273" spans="1:27" x14ac:dyDescent="0.25">
      <c r="A273" s="1" t="s">
        <v>303</v>
      </c>
      <c r="B273" s="8" t="s">
        <v>303</v>
      </c>
      <c r="C273" s="16">
        <v>6</v>
      </c>
      <c r="D273" s="16" t="s">
        <v>5</v>
      </c>
      <c r="E273" s="16" t="s">
        <v>2</v>
      </c>
      <c r="F273" s="16">
        <v>2224992</v>
      </c>
      <c r="G273" s="16">
        <v>1086980</v>
      </c>
      <c r="H273" s="13">
        <v>0.48849999999999999</v>
      </c>
      <c r="I273" s="16">
        <v>14029</v>
      </c>
      <c r="J273" s="20"/>
      <c r="K273" s="16">
        <f t="shared" si="16"/>
        <v>741664</v>
      </c>
      <c r="L273" s="16">
        <f t="shared" si="17"/>
        <v>0.19752160383564499</v>
      </c>
      <c r="M273" s="16">
        <f t="shared" si="18"/>
        <v>5.0627373440734429</v>
      </c>
      <c r="N273" s="20"/>
      <c r="O273" s="16" t="s">
        <v>238</v>
      </c>
      <c r="P273" s="16">
        <f t="shared" si="19"/>
        <v>3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1</v>
      </c>
      <c r="W273" s="9">
        <v>1</v>
      </c>
      <c r="X273" s="9">
        <v>1</v>
      </c>
      <c r="Y273" s="9">
        <v>0</v>
      </c>
      <c r="Z273" s="9">
        <v>0</v>
      </c>
      <c r="AA273" s="9">
        <v>0</v>
      </c>
    </row>
    <row r="274" spans="1:27" x14ac:dyDescent="0.25">
      <c r="A274" s="3" t="s">
        <v>138</v>
      </c>
      <c r="B274" s="3" t="s">
        <v>138</v>
      </c>
      <c r="C274" s="4">
        <v>5</v>
      </c>
      <c r="D274" s="4" t="s">
        <v>4</v>
      </c>
      <c r="E274" s="4" t="s">
        <v>2</v>
      </c>
      <c r="F274" s="4">
        <v>1727153</v>
      </c>
      <c r="G274" s="4">
        <v>902764</v>
      </c>
      <c r="H274" s="5">
        <v>0.52270000000000005</v>
      </c>
      <c r="I274" s="4">
        <v>21064</v>
      </c>
      <c r="J274" s="20"/>
      <c r="K274" s="4">
        <f t="shared" si="16"/>
        <v>575717.66666666663</v>
      </c>
      <c r="L274" s="4">
        <f t="shared" si="17"/>
        <v>0.20063112906318459</v>
      </c>
      <c r="M274" s="4">
        <f t="shared" si="18"/>
        <v>4.9842714072803274</v>
      </c>
      <c r="N274" s="20"/>
      <c r="O274" s="4" t="s">
        <v>239</v>
      </c>
      <c r="P274" s="4">
        <f t="shared" si="19"/>
        <v>3</v>
      </c>
      <c r="Q274" s="4">
        <v>0</v>
      </c>
      <c r="R274" s="4">
        <v>0</v>
      </c>
      <c r="S274" s="4">
        <v>0</v>
      </c>
      <c r="T274" s="4">
        <v>0</v>
      </c>
      <c r="U274" s="4">
        <v>1</v>
      </c>
      <c r="V274" s="4">
        <v>1</v>
      </c>
      <c r="W274" s="4">
        <v>1</v>
      </c>
      <c r="X274" s="4">
        <v>0</v>
      </c>
      <c r="Y274" s="4">
        <v>0</v>
      </c>
      <c r="Z274" s="4">
        <v>0</v>
      </c>
      <c r="AA274" s="4">
        <v>0</v>
      </c>
    </row>
    <row r="275" spans="1:27" x14ac:dyDescent="0.25">
      <c r="A275" s="1" t="s">
        <v>301</v>
      </c>
      <c r="B275" s="8" t="s">
        <v>301</v>
      </c>
      <c r="C275" s="16">
        <v>4</v>
      </c>
      <c r="D275" s="16" t="s">
        <v>71</v>
      </c>
      <c r="E275" s="16" t="s">
        <v>2</v>
      </c>
      <c r="F275" s="22">
        <v>1660190</v>
      </c>
      <c r="G275" s="16">
        <v>832638</v>
      </c>
      <c r="H275" s="13">
        <v>0.50149999999999995</v>
      </c>
      <c r="I275" s="16">
        <v>28564</v>
      </c>
      <c r="J275" s="20"/>
      <c r="K275" s="16">
        <f t="shared" si="16"/>
        <v>415047.5</v>
      </c>
      <c r="L275" s="16">
        <f t="shared" si="17"/>
        <v>0.20127313168562674</v>
      </c>
      <c r="M275" s="16">
        <f t="shared" si="18"/>
        <v>4.9683730343199688</v>
      </c>
      <c r="N275" s="20"/>
      <c r="O275" s="16" t="s">
        <v>238</v>
      </c>
      <c r="P275" s="16">
        <f t="shared" si="19"/>
        <v>4</v>
      </c>
      <c r="Q275" s="9">
        <v>0</v>
      </c>
      <c r="R275" s="9">
        <v>0</v>
      </c>
      <c r="S275" s="9">
        <v>0</v>
      </c>
      <c r="T275" s="9">
        <v>1</v>
      </c>
      <c r="U275" s="9">
        <v>1</v>
      </c>
      <c r="V275" s="9">
        <v>1</v>
      </c>
      <c r="W275" s="9">
        <v>1</v>
      </c>
      <c r="X275" s="9">
        <v>0</v>
      </c>
      <c r="Y275" s="9">
        <v>0</v>
      </c>
      <c r="Z275" s="9">
        <v>0</v>
      </c>
      <c r="AA275" s="9">
        <v>0</v>
      </c>
    </row>
    <row r="276" spans="1:27" x14ac:dyDescent="0.25">
      <c r="A276" s="1" t="s">
        <v>295</v>
      </c>
      <c r="B276" s="8" t="s">
        <v>295</v>
      </c>
      <c r="C276" s="16">
        <v>9</v>
      </c>
      <c r="D276" s="16" t="s">
        <v>4</v>
      </c>
      <c r="E276" s="16" t="s">
        <v>23</v>
      </c>
      <c r="F276" s="16">
        <v>2035523</v>
      </c>
      <c r="G276" s="16">
        <v>1033698</v>
      </c>
      <c r="H276" s="13">
        <v>0.50780000000000003</v>
      </c>
      <c r="I276" s="16">
        <v>5885</v>
      </c>
      <c r="J276" s="20"/>
      <c r="K276" s="16">
        <f t="shared" si="16"/>
        <v>678507.66666666663</v>
      </c>
      <c r="L276" s="16">
        <f t="shared" si="17"/>
        <v>0.20274163717772722</v>
      </c>
      <c r="M276" s="16">
        <f t="shared" si="18"/>
        <v>4.9323859367051508</v>
      </c>
      <c r="N276" s="20"/>
      <c r="O276" s="16" t="s">
        <v>238</v>
      </c>
      <c r="P276" s="16">
        <f t="shared" si="19"/>
        <v>3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1</v>
      </c>
      <c r="Z276" s="9">
        <v>1</v>
      </c>
      <c r="AA276" s="9">
        <v>1</v>
      </c>
    </row>
    <row r="277" spans="1:27" x14ac:dyDescent="0.25">
      <c r="A277" s="1" t="s">
        <v>159</v>
      </c>
      <c r="B277" s="8" t="s">
        <v>159</v>
      </c>
      <c r="C277" s="16">
        <v>5</v>
      </c>
      <c r="D277" s="16" t="s">
        <v>1</v>
      </c>
      <c r="E277" s="16" t="s">
        <v>23</v>
      </c>
      <c r="F277" s="16">
        <v>1782949</v>
      </c>
      <c r="G277" s="16">
        <v>863387</v>
      </c>
      <c r="H277" s="13">
        <v>0.48420000000000002</v>
      </c>
      <c r="I277" s="16">
        <v>27013</v>
      </c>
      <c r="J277" s="20"/>
      <c r="K277" s="16">
        <f t="shared" si="16"/>
        <v>594316.33333333337</v>
      </c>
      <c r="L277" s="16">
        <f t="shared" si="17"/>
        <v>0.20711255513094437</v>
      </c>
      <c r="M277" s="16">
        <f t="shared" si="18"/>
        <v>4.8282925164423869</v>
      </c>
      <c r="N277" s="20"/>
      <c r="O277" s="16" t="s">
        <v>238</v>
      </c>
      <c r="P277" s="16">
        <f t="shared" si="19"/>
        <v>3</v>
      </c>
      <c r="Q277" s="9">
        <v>0</v>
      </c>
      <c r="R277" s="9">
        <v>0</v>
      </c>
      <c r="S277" s="9">
        <v>0</v>
      </c>
      <c r="T277" s="9">
        <v>0</v>
      </c>
      <c r="U277" s="9">
        <v>1</v>
      </c>
      <c r="V277" s="9">
        <v>1</v>
      </c>
      <c r="W277" s="9">
        <v>1</v>
      </c>
      <c r="X277" s="9">
        <v>0</v>
      </c>
      <c r="Y277" s="9">
        <v>0</v>
      </c>
      <c r="Z277" s="9">
        <v>0</v>
      </c>
      <c r="AA277" s="9">
        <v>0</v>
      </c>
    </row>
    <row r="278" spans="1:27" x14ac:dyDescent="0.25">
      <c r="A278" s="1" t="s">
        <v>82</v>
      </c>
      <c r="B278" s="8" t="s">
        <v>82</v>
      </c>
      <c r="C278" s="16">
        <v>7</v>
      </c>
      <c r="D278" s="16" t="s">
        <v>3</v>
      </c>
      <c r="E278" s="16" t="s">
        <v>8</v>
      </c>
      <c r="F278" s="16">
        <v>2699874</v>
      </c>
      <c r="G278" s="16">
        <v>1345026</v>
      </c>
      <c r="H278" s="13">
        <v>0.49819999999999998</v>
      </c>
      <c r="I278" s="16">
        <v>12455</v>
      </c>
      <c r="J278" s="20"/>
      <c r="K278" s="16">
        <f t="shared" si="16"/>
        <v>899958</v>
      </c>
      <c r="L278" s="16">
        <f t="shared" si="17"/>
        <v>0.20770000936195898</v>
      </c>
      <c r="M278" s="16">
        <f t="shared" si="18"/>
        <v>4.814636277927649</v>
      </c>
      <c r="N278" s="20"/>
      <c r="O278" s="16" t="s">
        <v>238</v>
      </c>
      <c r="P278" s="16">
        <f t="shared" si="19"/>
        <v>3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1</v>
      </c>
      <c r="X278" s="9">
        <v>1</v>
      </c>
      <c r="Y278" s="9">
        <v>1</v>
      </c>
      <c r="Z278" s="9">
        <v>0</v>
      </c>
      <c r="AA278" s="9">
        <v>0</v>
      </c>
    </row>
    <row r="279" spans="1:27" x14ac:dyDescent="0.25">
      <c r="A279" s="1" t="s">
        <v>329</v>
      </c>
      <c r="B279" s="8" t="s">
        <v>329</v>
      </c>
      <c r="C279" s="16">
        <v>6</v>
      </c>
      <c r="D279" s="16" t="s">
        <v>1</v>
      </c>
      <c r="E279" s="16" t="s">
        <v>2</v>
      </c>
      <c r="F279" s="16">
        <v>2356211</v>
      </c>
      <c r="G279" s="16">
        <v>1147755</v>
      </c>
      <c r="H279" s="13">
        <v>0.48709999999999998</v>
      </c>
      <c r="I279" s="16">
        <v>14068</v>
      </c>
      <c r="J279" s="20"/>
      <c r="K279" s="16">
        <f t="shared" si="16"/>
        <v>785403.66666666663</v>
      </c>
      <c r="L279" s="16">
        <f t="shared" si="17"/>
        <v>0.20917044901518245</v>
      </c>
      <c r="M279" s="16">
        <f t="shared" si="18"/>
        <v>4.7807900432790866</v>
      </c>
      <c r="N279" s="20"/>
      <c r="O279" s="16" t="s">
        <v>238</v>
      </c>
      <c r="P279" s="16">
        <f t="shared" si="19"/>
        <v>3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1</v>
      </c>
      <c r="W279" s="9">
        <v>1</v>
      </c>
      <c r="X279" s="9">
        <v>1</v>
      </c>
      <c r="Y279" s="9">
        <v>0</v>
      </c>
      <c r="Z279" s="9">
        <v>0</v>
      </c>
      <c r="AA279" s="9">
        <v>0</v>
      </c>
    </row>
    <row r="280" spans="1:27" x14ac:dyDescent="0.25">
      <c r="A280" s="1" t="s">
        <v>55</v>
      </c>
      <c r="B280" s="8" t="s">
        <v>55</v>
      </c>
      <c r="C280" s="16">
        <v>8</v>
      </c>
      <c r="D280" s="16" t="s">
        <v>1</v>
      </c>
      <c r="E280" s="16" t="s">
        <v>8</v>
      </c>
      <c r="F280" s="16">
        <v>2773020</v>
      </c>
      <c r="G280" s="16">
        <v>1392238</v>
      </c>
      <c r="H280" s="13">
        <v>0.50209999999999999</v>
      </c>
      <c r="I280" s="16">
        <v>14645</v>
      </c>
      <c r="J280" s="20"/>
      <c r="K280" s="16">
        <f t="shared" si="16"/>
        <v>924340</v>
      </c>
      <c r="L280" s="16">
        <f t="shared" si="17"/>
        <v>0.20977156686436049</v>
      </c>
      <c r="M280" s="16">
        <f t="shared" si="18"/>
        <v>4.7670902923016527</v>
      </c>
      <c r="N280" s="20"/>
      <c r="O280" s="16" t="s">
        <v>238</v>
      </c>
      <c r="P280" s="16">
        <f t="shared" si="19"/>
        <v>3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1</v>
      </c>
      <c r="Y280" s="9">
        <v>1</v>
      </c>
      <c r="Z280" s="9">
        <v>1</v>
      </c>
      <c r="AA280" s="9">
        <v>0</v>
      </c>
    </row>
    <row r="281" spans="1:27" x14ac:dyDescent="0.25">
      <c r="A281" s="1" t="s">
        <v>353</v>
      </c>
      <c r="B281" s="8" t="s">
        <v>353</v>
      </c>
      <c r="C281" s="16">
        <v>5</v>
      </c>
      <c r="D281" s="16" t="s">
        <v>1</v>
      </c>
      <c r="E281" s="16" t="s">
        <v>8</v>
      </c>
      <c r="F281" s="16">
        <v>1810317</v>
      </c>
      <c r="G281" s="16">
        <v>880898</v>
      </c>
      <c r="H281" s="13">
        <v>0.48659999999999998</v>
      </c>
      <c r="I281" s="16">
        <v>19126</v>
      </c>
      <c r="J281" s="20"/>
      <c r="K281" s="16">
        <f t="shared" si="16"/>
        <v>603439</v>
      </c>
      <c r="L281" s="16">
        <f t="shared" si="17"/>
        <v>0.21029170181928128</v>
      </c>
      <c r="M281" s="16">
        <f t="shared" si="18"/>
        <v>4.7552993834220407</v>
      </c>
      <c r="N281" s="20"/>
      <c r="O281" s="16" t="s">
        <v>238</v>
      </c>
      <c r="P281" s="16">
        <f t="shared" si="19"/>
        <v>3</v>
      </c>
      <c r="Q281" s="9">
        <v>0</v>
      </c>
      <c r="R281" s="9">
        <v>0</v>
      </c>
      <c r="S281" s="9">
        <v>0</v>
      </c>
      <c r="T281" s="9">
        <v>0</v>
      </c>
      <c r="U281" s="9">
        <v>1</v>
      </c>
      <c r="V281" s="9">
        <v>1</v>
      </c>
      <c r="W281" s="9">
        <v>1</v>
      </c>
      <c r="X281" s="9">
        <v>0</v>
      </c>
      <c r="Y281" s="9">
        <v>0</v>
      </c>
      <c r="Z281" s="9">
        <v>0</v>
      </c>
      <c r="AA281" s="9">
        <v>0</v>
      </c>
    </row>
    <row r="282" spans="1:27" x14ac:dyDescent="0.25">
      <c r="A282" s="1" t="s">
        <v>229</v>
      </c>
      <c r="B282" s="8" t="s">
        <v>229</v>
      </c>
      <c r="C282" s="16">
        <v>2</v>
      </c>
      <c r="D282" s="16" t="s">
        <v>5</v>
      </c>
      <c r="E282" s="16" t="s">
        <v>23</v>
      </c>
      <c r="F282" s="16">
        <v>262405</v>
      </c>
      <c r="G282" s="16">
        <v>123806</v>
      </c>
      <c r="H282" s="13">
        <v>0.4718</v>
      </c>
      <c r="I282" s="16">
        <v>28138</v>
      </c>
      <c r="J282" s="20"/>
      <c r="K282" s="16">
        <f t="shared" si="16"/>
        <v>131202.5</v>
      </c>
      <c r="L282" s="16">
        <f t="shared" si="17"/>
        <v>0.21056077607756363</v>
      </c>
      <c r="M282" s="16">
        <f t="shared" si="18"/>
        <v>4.7492226169969713</v>
      </c>
      <c r="N282" s="20"/>
      <c r="O282" s="16" t="s">
        <v>238</v>
      </c>
      <c r="P282" s="16">
        <f t="shared" si="19"/>
        <v>2</v>
      </c>
      <c r="Q282" s="9">
        <v>0</v>
      </c>
      <c r="R282" s="9">
        <v>1</v>
      </c>
      <c r="S282" s="9">
        <v>1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</row>
    <row r="283" spans="1:27" x14ac:dyDescent="0.25">
      <c r="A283" s="1" t="s">
        <v>156</v>
      </c>
      <c r="B283" s="8" t="s">
        <v>156</v>
      </c>
      <c r="C283" s="16">
        <v>5</v>
      </c>
      <c r="D283" s="16" t="s">
        <v>4</v>
      </c>
      <c r="E283" s="16" t="s">
        <v>22</v>
      </c>
      <c r="F283" s="16">
        <v>1828056</v>
      </c>
      <c r="G283" s="16">
        <v>912364</v>
      </c>
      <c r="H283" s="13">
        <v>0.49909999999999999</v>
      </c>
      <c r="I283" s="16">
        <v>15113</v>
      </c>
      <c r="J283" s="20"/>
      <c r="K283" s="16">
        <f t="shared" si="16"/>
        <v>609352</v>
      </c>
      <c r="L283" s="16">
        <f t="shared" si="17"/>
        <v>0.21235231578831118</v>
      </c>
      <c r="M283" s="16">
        <f t="shared" si="18"/>
        <v>4.7091551428941116</v>
      </c>
      <c r="N283" s="20"/>
      <c r="O283" s="16" t="s">
        <v>238</v>
      </c>
      <c r="P283" s="16">
        <f t="shared" si="19"/>
        <v>3</v>
      </c>
      <c r="Q283" s="9">
        <v>0</v>
      </c>
      <c r="R283" s="9">
        <v>0</v>
      </c>
      <c r="S283" s="9">
        <v>0</v>
      </c>
      <c r="T283" s="9">
        <v>0</v>
      </c>
      <c r="U283" s="9">
        <v>1</v>
      </c>
      <c r="V283" s="9">
        <v>1</v>
      </c>
      <c r="W283" s="9">
        <v>1</v>
      </c>
      <c r="X283" s="9">
        <v>0</v>
      </c>
      <c r="Y283" s="9">
        <v>0</v>
      </c>
      <c r="Z283" s="9">
        <v>0</v>
      </c>
      <c r="AA283" s="9">
        <v>0</v>
      </c>
    </row>
    <row r="284" spans="1:27" x14ac:dyDescent="0.25">
      <c r="A284" s="16" t="s">
        <v>478</v>
      </c>
      <c r="B284" s="16" t="s">
        <v>478</v>
      </c>
      <c r="C284" s="16">
        <v>2</v>
      </c>
      <c r="D284" s="16" t="s">
        <v>3</v>
      </c>
      <c r="E284" s="16" t="s">
        <v>8</v>
      </c>
      <c r="F284" s="16">
        <v>265726</v>
      </c>
      <c r="G284" s="16">
        <v>124672</v>
      </c>
      <c r="H284" s="13">
        <v>0.46920000000000001</v>
      </c>
      <c r="I284" s="16">
        <v>31308</v>
      </c>
      <c r="J284" s="20"/>
      <c r="K284" s="9">
        <f t="shared" si="16"/>
        <v>132863</v>
      </c>
      <c r="L284" s="9">
        <f t="shared" si="17"/>
        <v>0.21322563512123122</v>
      </c>
      <c r="M284" s="9">
        <f t="shared" si="18"/>
        <v>4.689867611047057</v>
      </c>
      <c r="N284" s="20"/>
      <c r="O284" s="9" t="s">
        <v>238</v>
      </c>
      <c r="P284" s="9">
        <f t="shared" si="19"/>
        <v>2</v>
      </c>
      <c r="Q284" s="9">
        <v>0</v>
      </c>
      <c r="R284" s="9">
        <v>1</v>
      </c>
      <c r="S284" s="9">
        <v>1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</row>
    <row r="285" spans="1:27" x14ac:dyDescent="0.25">
      <c r="A285" s="1" t="s">
        <v>196</v>
      </c>
      <c r="B285" s="8" t="s">
        <v>196</v>
      </c>
      <c r="C285" s="16">
        <v>3</v>
      </c>
      <c r="D285" s="16" t="s">
        <v>4</v>
      </c>
      <c r="E285" s="16" t="s">
        <v>8</v>
      </c>
      <c r="F285" s="16">
        <v>759463</v>
      </c>
      <c r="G285" s="16">
        <v>365929</v>
      </c>
      <c r="H285" s="13">
        <v>0.48180000000000001</v>
      </c>
      <c r="I285" s="16">
        <v>36359</v>
      </c>
      <c r="J285" s="20"/>
      <c r="K285" s="16">
        <f t="shared" si="16"/>
        <v>253154.33333333334</v>
      </c>
      <c r="L285" s="16">
        <f t="shared" si="17"/>
        <v>0.21692987338056779</v>
      </c>
      <c r="M285" s="16">
        <f t="shared" si="18"/>
        <v>4.6097846479892812</v>
      </c>
      <c r="N285" s="20"/>
      <c r="O285" s="16" t="s">
        <v>238</v>
      </c>
      <c r="P285" s="16">
        <f t="shared" si="19"/>
        <v>3</v>
      </c>
      <c r="Q285" s="9">
        <v>0</v>
      </c>
      <c r="R285" s="9">
        <v>0</v>
      </c>
      <c r="S285" s="9">
        <v>1</v>
      </c>
      <c r="T285" s="9">
        <v>1</v>
      </c>
      <c r="U285" s="9">
        <v>1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</row>
    <row r="286" spans="1:27" x14ac:dyDescent="0.25">
      <c r="A286" s="16" t="s">
        <v>505</v>
      </c>
      <c r="B286" s="16" t="s">
        <v>490</v>
      </c>
      <c r="C286" s="16">
        <v>7</v>
      </c>
      <c r="D286" s="16" t="s">
        <v>4</v>
      </c>
      <c r="E286" s="16" t="s">
        <v>477</v>
      </c>
      <c r="F286" s="16">
        <v>2829706</v>
      </c>
      <c r="G286" s="16">
        <v>1521141</v>
      </c>
      <c r="H286" s="13">
        <v>0.53759999999999997</v>
      </c>
      <c r="I286" s="16">
        <v>34742</v>
      </c>
      <c r="J286" s="20"/>
      <c r="K286" s="17">
        <f t="shared" si="16"/>
        <v>943235.33333333337</v>
      </c>
      <c r="L286" s="17">
        <f t="shared" si="17"/>
        <v>0.21768792272957613</v>
      </c>
      <c r="M286" s="17">
        <f t="shared" si="18"/>
        <v>4.5937321072343309</v>
      </c>
      <c r="N286" s="20"/>
      <c r="O286" s="17" t="s">
        <v>238</v>
      </c>
      <c r="P286" s="9">
        <f t="shared" si="19"/>
        <v>3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16">
        <v>1</v>
      </c>
      <c r="X286" s="16">
        <v>1</v>
      </c>
      <c r="Y286" s="16">
        <v>1</v>
      </c>
      <c r="Z286" s="9">
        <v>0</v>
      </c>
      <c r="AA286" s="9">
        <v>0</v>
      </c>
    </row>
    <row r="287" spans="1:27" x14ac:dyDescent="0.25">
      <c r="A287" s="1" t="s">
        <v>162</v>
      </c>
      <c r="B287" s="8" t="s">
        <v>162</v>
      </c>
      <c r="C287" s="16">
        <v>5</v>
      </c>
      <c r="D287" s="16" t="s">
        <v>3</v>
      </c>
      <c r="E287" s="16" t="s">
        <v>23</v>
      </c>
      <c r="F287" s="16">
        <v>1888429</v>
      </c>
      <c r="G287" s="16">
        <v>975580</v>
      </c>
      <c r="H287" s="13">
        <v>0.51659999999999995</v>
      </c>
      <c r="I287" s="16">
        <v>26276</v>
      </c>
      <c r="J287" s="20"/>
      <c r="K287" s="16">
        <f t="shared" si="16"/>
        <v>629476.33333333337</v>
      </c>
      <c r="L287" s="16">
        <f t="shared" si="17"/>
        <v>0.21936541952314628</v>
      </c>
      <c r="M287" s="16">
        <f t="shared" si="18"/>
        <v>4.5586036403266617</v>
      </c>
      <c r="N287" s="20"/>
      <c r="O287" s="16" t="s">
        <v>238</v>
      </c>
      <c r="P287" s="16">
        <f t="shared" si="19"/>
        <v>3</v>
      </c>
      <c r="Q287" s="9">
        <v>0</v>
      </c>
      <c r="R287" s="9">
        <v>0</v>
      </c>
      <c r="S287" s="9">
        <v>0</v>
      </c>
      <c r="T287" s="9">
        <v>0</v>
      </c>
      <c r="U287" s="9">
        <v>1</v>
      </c>
      <c r="V287" s="9">
        <v>1</v>
      </c>
      <c r="W287" s="9">
        <v>1</v>
      </c>
      <c r="X287" s="9">
        <v>0</v>
      </c>
      <c r="Y287" s="9">
        <v>0</v>
      </c>
      <c r="Z287" s="9">
        <v>0</v>
      </c>
      <c r="AA287" s="9">
        <v>0</v>
      </c>
    </row>
    <row r="288" spans="1:27" x14ac:dyDescent="0.25">
      <c r="A288" s="1" t="s">
        <v>123</v>
      </c>
      <c r="B288" s="8" t="s">
        <v>123</v>
      </c>
      <c r="C288" s="16">
        <v>6</v>
      </c>
      <c r="D288" s="16" t="s">
        <v>71</v>
      </c>
      <c r="E288" s="16" t="s">
        <v>14</v>
      </c>
      <c r="F288" s="16">
        <v>2861920</v>
      </c>
      <c r="G288" s="16">
        <v>1376014</v>
      </c>
      <c r="H288" s="13">
        <v>0.48080000000000001</v>
      </c>
      <c r="I288" s="16">
        <v>16163</v>
      </c>
      <c r="J288" s="20"/>
      <c r="K288" s="16">
        <f t="shared" si="16"/>
        <v>953973.33333333337</v>
      </c>
      <c r="L288" s="16">
        <f t="shared" si="17"/>
        <v>0.22016613026873763</v>
      </c>
      <c r="M288" s="16">
        <f t="shared" si="18"/>
        <v>4.5420246918969189</v>
      </c>
      <c r="N288" s="20"/>
      <c r="O288" s="16" t="s">
        <v>238</v>
      </c>
      <c r="P288" s="16">
        <f t="shared" si="19"/>
        <v>3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1</v>
      </c>
      <c r="X288" s="9">
        <v>1</v>
      </c>
      <c r="Y288" s="9">
        <v>1</v>
      </c>
      <c r="Z288" s="9">
        <v>0</v>
      </c>
      <c r="AA288" s="9">
        <v>0</v>
      </c>
    </row>
    <row r="289" spans="1:27" x14ac:dyDescent="0.25">
      <c r="A289" s="1" t="s">
        <v>72</v>
      </c>
      <c r="B289" s="8" t="s">
        <v>72</v>
      </c>
      <c r="C289" s="16">
        <v>8</v>
      </c>
      <c r="D289" s="16" t="s">
        <v>1</v>
      </c>
      <c r="E289" s="16" t="s">
        <v>21</v>
      </c>
      <c r="F289" s="16">
        <v>2945693</v>
      </c>
      <c r="G289" s="16">
        <v>1494486</v>
      </c>
      <c r="H289" s="13">
        <v>0.50729999999999997</v>
      </c>
      <c r="I289" s="16">
        <v>12426</v>
      </c>
      <c r="J289" s="20"/>
      <c r="K289" s="16">
        <f t="shared" si="16"/>
        <v>981897.66666666663</v>
      </c>
      <c r="L289" s="16">
        <f t="shared" si="17"/>
        <v>0.22283381876487676</v>
      </c>
      <c r="M289" s="16">
        <f t="shared" si="18"/>
        <v>4.4876491617959955</v>
      </c>
      <c r="N289" s="20"/>
      <c r="O289" s="16" t="s">
        <v>238</v>
      </c>
      <c r="P289" s="16">
        <f t="shared" si="19"/>
        <v>3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1</v>
      </c>
      <c r="Y289" s="9">
        <v>1</v>
      </c>
      <c r="Z289" s="9">
        <v>1</v>
      </c>
      <c r="AA289" s="9">
        <v>0</v>
      </c>
    </row>
    <row r="290" spans="1:27" x14ac:dyDescent="0.25">
      <c r="A290" s="1" t="s">
        <v>363</v>
      </c>
      <c r="B290" s="8" t="s">
        <v>363</v>
      </c>
      <c r="C290" s="16">
        <v>8</v>
      </c>
      <c r="D290" s="16" t="s">
        <v>3</v>
      </c>
      <c r="E290" s="16" t="s">
        <v>21</v>
      </c>
      <c r="F290" s="16">
        <v>2945726</v>
      </c>
      <c r="G290" s="16">
        <v>1465179</v>
      </c>
      <c r="H290" s="13">
        <v>0.49740000000000001</v>
      </c>
      <c r="I290" s="16">
        <v>9734</v>
      </c>
      <c r="J290" s="20"/>
      <c r="K290" s="16">
        <f t="shared" si="16"/>
        <v>981908.66666666663</v>
      </c>
      <c r="L290" s="16">
        <f t="shared" si="17"/>
        <v>0.22283631512685989</v>
      </c>
      <c r="M290" s="16">
        <f t="shared" si="18"/>
        <v>4.4875988881377067</v>
      </c>
      <c r="N290" s="20"/>
      <c r="O290" s="16" t="s">
        <v>238</v>
      </c>
      <c r="P290" s="16">
        <f t="shared" si="19"/>
        <v>3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1</v>
      </c>
      <c r="Y290" s="9">
        <v>1</v>
      </c>
      <c r="Z290" s="9">
        <v>1</v>
      </c>
      <c r="AA290" s="9">
        <v>0</v>
      </c>
    </row>
    <row r="291" spans="1:27" x14ac:dyDescent="0.25">
      <c r="A291" s="1" t="s">
        <v>304</v>
      </c>
      <c r="B291" s="8" t="s">
        <v>304</v>
      </c>
      <c r="C291" s="16">
        <v>7</v>
      </c>
      <c r="D291" s="16" t="s">
        <v>5</v>
      </c>
      <c r="E291" s="16" t="s">
        <v>2</v>
      </c>
      <c r="F291" s="16">
        <v>2899048</v>
      </c>
      <c r="G291" s="16">
        <v>1353930</v>
      </c>
      <c r="H291" s="13">
        <v>0.46700000000000003</v>
      </c>
      <c r="I291" s="16">
        <v>13326</v>
      </c>
      <c r="J291" s="20"/>
      <c r="K291" s="16">
        <f t="shared" si="16"/>
        <v>966349.33333333337</v>
      </c>
      <c r="L291" s="16">
        <f t="shared" si="17"/>
        <v>0.22302236946641529</v>
      </c>
      <c r="M291" s="16">
        <f t="shared" si="18"/>
        <v>4.4838551504609896</v>
      </c>
      <c r="N291" s="20"/>
      <c r="O291" s="16" t="s">
        <v>238</v>
      </c>
      <c r="P291" s="16">
        <f t="shared" si="19"/>
        <v>3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1</v>
      </c>
      <c r="X291" s="9">
        <v>1</v>
      </c>
      <c r="Y291" s="9">
        <v>1</v>
      </c>
      <c r="Z291" s="9">
        <v>0</v>
      </c>
      <c r="AA291" s="9">
        <v>0</v>
      </c>
    </row>
    <row r="292" spans="1:27" x14ac:dyDescent="0.25">
      <c r="A292" s="1" t="s">
        <v>170</v>
      </c>
      <c r="B292" s="8" t="s">
        <v>170</v>
      </c>
      <c r="C292" s="16">
        <v>4</v>
      </c>
      <c r="D292" s="16" t="s">
        <v>4</v>
      </c>
      <c r="E292" s="16" t="s">
        <v>8</v>
      </c>
      <c r="F292" s="16">
        <v>1197213</v>
      </c>
      <c r="G292" s="16">
        <v>575032</v>
      </c>
      <c r="H292" s="13">
        <v>0.4803</v>
      </c>
      <c r="I292" s="16">
        <v>29465</v>
      </c>
      <c r="J292" s="20"/>
      <c r="K292" s="16">
        <f t="shared" si="16"/>
        <v>399071</v>
      </c>
      <c r="L292" s="16">
        <f t="shared" si="17"/>
        <v>0.2234544211268765</v>
      </c>
      <c r="M292" s="16">
        <f t="shared" si="18"/>
        <v>4.4751855656156572</v>
      </c>
      <c r="N292" s="20"/>
      <c r="O292" s="16" t="s">
        <v>238</v>
      </c>
      <c r="P292" s="16">
        <f t="shared" si="19"/>
        <v>3</v>
      </c>
      <c r="Q292" s="9">
        <v>0</v>
      </c>
      <c r="R292" s="9">
        <v>0</v>
      </c>
      <c r="S292" s="9">
        <v>0</v>
      </c>
      <c r="T292" s="9">
        <v>1</v>
      </c>
      <c r="U292" s="9">
        <v>1</v>
      </c>
      <c r="V292" s="9">
        <v>1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</row>
    <row r="293" spans="1:27" x14ac:dyDescent="0.25">
      <c r="A293" s="1" t="s">
        <v>158</v>
      </c>
      <c r="B293" s="8" t="s">
        <v>158</v>
      </c>
      <c r="C293" s="16">
        <v>5</v>
      </c>
      <c r="D293" s="16" t="s">
        <v>71</v>
      </c>
      <c r="E293" s="16" t="s">
        <v>23</v>
      </c>
      <c r="F293" s="16">
        <v>1923906</v>
      </c>
      <c r="G293" s="16">
        <v>933335</v>
      </c>
      <c r="H293" s="13">
        <v>0.48509999999999998</v>
      </c>
      <c r="I293" s="16">
        <v>33035</v>
      </c>
      <c r="J293" s="20"/>
      <c r="K293" s="16">
        <f t="shared" si="16"/>
        <v>641302</v>
      </c>
      <c r="L293" s="16">
        <f t="shared" si="17"/>
        <v>0.22348653129828988</v>
      </c>
      <c r="M293" s="16">
        <f t="shared" si="18"/>
        <v>4.4745425784307749</v>
      </c>
      <c r="N293" s="20"/>
      <c r="O293" s="16" t="s">
        <v>238</v>
      </c>
      <c r="P293" s="16">
        <f t="shared" si="19"/>
        <v>3</v>
      </c>
      <c r="Q293" s="9">
        <v>0</v>
      </c>
      <c r="R293" s="9">
        <v>0</v>
      </c>
      <c r="S293" s="9">
        <v>0</v>
      </c>
      <c r="T293" s="9">
        <v>0</v>
      </c>
      <c r="U293" s="9">
        <v>1</v>
      </c>
      <c r="V293" s="9">
        <v>1</v>
      </c>
      <c r="W293" s="9">
        <v>1</v>
      </c>
      <c r="X293" s="9">
        <v>0</v>
      </c>
      <c r="Y293" s="9">
        <v>0</v>
      </c>
      <c r="Z293" s="9">
        <v>0</v>
      </c>
      <c r="AA293" s="9">
        <v>0</v>
      </c>
    </row>
    <row r="294" spans="1:27" x14ac:dyDescent="0.25">
      <c r="A294" s="1" t="s">
        <v>326</v>
      </c>
      <c r="B294" s="8" t="s">
        <v>326</v>
      </c>
      <c r="C294" s="16">
        <v>10</v>
      </c>
      <c r="D294" s="16" t="s">
        <v>4</v>
      </c>
      <c r="E294" s="16" t="s">
        <v>2</v>
      </c>
      <c r="F294" s="16">
        <v>1334997</v>
      </c>
      <c r="G294" s="16">
        <v>685141</v>
      </c>
      <c r="H294" s="13">
        <v>0.51319999999999999</v>
      </c>
      <c r="I294" s="16">
        <v>3754</v>
      </c>
      <c r="J294" s="20"/>
      <c r="K294" s="16">
        <f t="shared" si="16"/>
        <v>667498.5</v>
      </c>
      <c r="L294" s="16">
        <f t="shared" si="17"/>
        <v>0.22393656413798924</v>
      </c>
      <c r="M294" s="16">
        <f t="shared" si="18"/>
        <v>4.4655503394425669</v>
      </c>
      <c r="N294" s="20"/>
      <c r="O294" s="16" t="s">
        <v>238</v>
      </c>
      <c r="P294" s="16">
        <f t="shared" si="19"/>
        <v>2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1</v>
      </c>
      <c r="AA294" s="9">
        <v>1</v>
      </c>
    </row>
    <row r="295" spans="1:27" x14ac:dyDescent="0.25">
      <c r="A295" s="16" t="s">
        <v>247</v>
      </c>
      <c r="B295" s="16" t="s">
        <v>247</v>
      </c>
      <c r="C295" s="16">
        <v>8</v>
      </c>
      <c r="D295" s="16" t="s">
        <v>71</v>
      </c>
      <c r="E295" s="16" t="s">
        <v>2</v>
      </c>
      <c r="F295" s="16">
        <v>2272416</v>
      </c>
      <c r="G295" s="16">
        <v>1140504</v>
      </c>
      <c r="H295" s="13">
        <v>0.50190000000000001</v>
      </c>
      <c r="I295" s="16">
        <v>10498</v>
      </c>
      <c r="J295" s="20"/>
      <c r="K295" s="16">
        <f t="shared" si="16"/>
        <v>757472</v>
      </c>
      <c r="L295" s="16">
        <f t="shared" si="17"/>
        <v>0.22633659270313436</v>
      </c>
      <c r="M295" s="16">
        <f t="shared" si="18"/>
        <v>4.4181985248475106</v>
      </c>
      <c r="N295" s="20"/>
      <c r="O295" s="16" t="s">
        <v>238</v>
      </c>
      <c r="P295" s="16">
        <f t="shared" si="19"/>
        <v>3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1</v>
      </c>
      <c r="Z295" s="9">
        <v>1</v>
      </c>
      <c r="AA295" s="9">
        <v>1</v>
      </c>
    </row>
    <row r="296" spans="1:27" x14ac:dyDescent="0.25">
      <c r="A296" s="3" t="s">
        <v>66</v>
      </c>
      <c r="B296" s="3" t="s">
        <v>66</v>
      </c>
      <c r="C296" s="4">
        <v>8</v>
      </c>
      <c r="D296" s="4" t="s">
        <v>1</v>
      </c>
      <c r="E296" s="4" t="s">
        <v>14</v>
      </c>
      <c r="F296" s="23">
        <v>2100029</v>
      </c>
      <c r="G296" s="23">
        <v>1069331</v>
      </c>
      <c r="H296" s="5">
        <v>0.50919999999999999</v>
      </c>
      <c r="I296" s="4">
        <v>6894</v>
      </c>
      <c r="J296" s="20"/>
      <c r="K296" s="4">
        <f t="shared" si="16"/>
        <v>1050014.5</v>
      </c>
      <c r="L296" s="4">
        <f t="shared" si="17"/>
        <v>0.22702112527915044</v>
      </c>
      <c r="M296" s="4">
        <f t="shared" si="18"/>
        <v>4.4048764130226949</v>
      </c>
      <c r="N296" s="20"/>
      <c r="O296" s="4" t="s">
        <v>239</v>
      </c>
      <c r="P296" s="4">
        <f t="shared" si="19"/>
        <v>2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1</v>
      </c>
      <c r="Y296" s="4">
        <v>1</v>
      </c>
      <c r="Z296" s="4">
        <v>0</v>
      </c>
      <c r="AA296" s="4">
        <v>0</v>
      </c>
    </row>
    <row r="297" spans="1:27" x14ac:dyDescent="0.25">
      <c r="A297" s="1" t="s">
        <v>81</v>
      </c>
      <c r="B297" s="8" t="s">
        <v>81</v>
      </c>
      <c r="C297" s="16">
        <v>7</v>
      </c>
      <c r="D297" s="16" t="s">
        <v>5</v>
      </c>
      <c r="E297" s="16" t="s">
        <v>2</v>
      </c>
      <c r="F297" s="16">
        <v>2959981</v>
      </c>
      <c r="G297" s="16">
        <v>1460935</v>
      </c>
      <c r="H297" s="13">
        <v>0.49359999999999998</v>
      </c>
      <c r="I297" s="16">
        <v>10826</v>
      </c>
      <c r="J297" s="20"/>
      <c r="K297" s="16">
        <f t="shared" si="16"/>
        <v>986660.33333333337</v>
      </c>
      <c r="L297" s="16">
        <f t="shared" si="17"/>
        <v>0.22770991587430403</v>
      </c>
      <c r="M297" s="16">
        <f t="shared" si="18"/>
        <v>4.391552278961802</v>
      </c>
      <c r="N297" s="20"/>
      <c r="O297" s="16" t="s">
        <v>238</v>
      </c>
      <c r="P297" s="16">
        <f t="shared" si="19"/>
        <v>3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1</v>
      </c>
      <c r="X297" s="9">
        <v>1</v>
      </c>
      <c r="Y297" s="9">
        <v>1</v>
      </c>
      <c r="Z297" s="9">
        <v>0</v>
      </c>
      <c r="AA297" s="9">
        <v>0</v>
      </c>
    </row>
    <row r="298" spans="1:27" x14ac:dyDescent="0.25">
      <c r="A298" s="9" t="s">
        <v>395</v>
      </c>
      <c r="B298" s="9" t="s">
        <v>395</v>
      </c>
      <c r="C298" s="9">
        <v>2</v>
      </c>
      <c r="D298" s="9" t="s">
        <v>71</v>
      </c>
      <c r="E298" s="9" t="s">
        <v>23</v>
      </c>
      <c r="F298" s="9">
        <v>285065</v>
      </c>
      <c r="G298" s="9">
        <v>142737</v>
      </c>
      <c r="H298" s="13">
        <v>0.50070000000000003</v>
      </c>
      <c r="I298" s="9">
        <v>18667</v>
      </c>
      <c r="J298" s="20"/>
      <c r="K298" s="9">
        <f t="shared" si="16"/>
        <v>142532.5</v>
      </c>
      <c r="L298" s="9">
        <f t="shared" si="17"/>
        <v>0.22874376491511472</v>
      </c>
      <c r="M298" s="9">
        <f t="shared" si="18"/>
        <v>4.3717038598673641</v>
      </c>
      <c r="N298" s="20"/>
      <c r="O298" s="9" t="s">
        <v>238</v>
      </c>
      <c r="P298" s="9">
        <f t="shared" si="19"/>
        <v>2</v>
      </c>
      <c r="Q298" s="9">
        <v>0</v>
      </c>
      <c r="R298" s="9">
        <v>1</v>
      </c>
      <c r="S298" s="9">
        <v>1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</row>
    <row r="299" spans="1:27" x14ac:dyDescent="0.25">
      <c r="A299" s="1" t="s">
        <v>126</v>
      </c>
      <c r="B299" s="8" t="s">
        <v>126</v>
      </c>
      <c r="C299" s="16">
        <v>6</v>
      </c>
      <c r="D299" s="16" t="s">
        <v>3</v>
      </c>
      <c r="E299" s="16" t="s">
        <v>21</v>
      </c>
      <c r="F299" s="16">
        <v>2586712</v>
      </c>
      <c r="G299" s="16">
        <v>1298158</v>
      </c>
      <c r="H299" s="13">
        <v>0.50190000000000001</v>
      </c>
      <c r="I299" s="16">
        <v>18042</v>
      </c>
      <c r="J299" s="20"/>
      <c r="K299" s="16">
        <f t="shared" si="16"/>
        <v>862237.33333333337</v>
      </c>
      <c r="L299" s="16">
        <f t="shared" si="17"/>
        <v>0.22963296178184411</v>
      </c>
      <c r="M299" s="16">
        <f t="shared" si="18"/>
        <v>4.3547755175932448</v>
      </c>
      <c r="N299" s="20"/>
      <c r="O299" s="16" t="s">
        <v>238</v>
      </c>
      <c r="P299" s="16">
        <f t="shared" si="19"/>
        <v>3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1</v>
      </c>
      <c r="W299" s="9">
        <v>1</v>
      </c>
      <c r="X299" s="9">
        <v>1</v>
      </c>
      <c r="Y299" s="9">
        <v>0</v>
      </c>
      <c r="Z299" s="9">
        <v>0</v>
      </c>
      <c r="AA299" s="9">
        <v>0</v>
      </c>
    </row>
    <row r="300" spans="1:27" x14ac:dyDescent="0.25">
      <c r="A300" s="1" t="s">
        <v>166</v>
      </c>
      <c r="B300" s="8" t="s">
        <v>166</v>
      </c>
      <c r="C300" s="16">
        <v>4</v>
      </c>
      <c r="D300" s="16" t="s">
        <v>5</v>
      </c>
      <c r="E300" s="16" t="s">
        <v>2</v>
      </c>
      <c r="F300" s="16">
        <v>1245917</v>
      </c>
      <c r="G300" s="16">
        <v>644951</v>
      </c>
      <c r="H300" s="13">
        <v>0.51770000000000005</v>
      </c>
      <c r="I300" s="16">
        <v>25029</v>
      </c>
      <c r="J300" s="20"/>
      <c r="K300" s="16">
        <f t="shared" si="16"/>
        <v>415305.66666666669</v>
      </c>
      <c r="L300" s="16">
        <f t="shared" si="17"/>
        <v>0.23254480364574612</v>
      </c>
      <c r="M300" s="16">
        <f t="shared" si="18"/>
        <v>4.3002465947309618</v>
      </c>
      <c r="N300" s="20"/>
      <c r="O300" s="16" t="s">
        <v>238</v>
      </c>
      <c r="P300" s="16">
        <f t="shared" si="19"/>
        <v>3</v>
      </c>
      <c r="Q300" s="9">
        <v>0</v>
      </c>
      <c r="R300" s="9">
        <v>0</v>
      </c>
      <c r="S300" s="9">
        <v>0</v>
      </c>
      <c r="T300" s="9">
        <v>1</v>
      </c>
      <c r="U300" s="9">
        <v>1</v>
      </c>
      <c r="V300" s="9">
        <v>1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</row>
    <row r="301" spans="1:27" x14ac:dyDescent="0.25">
      <c r="A301" s="1" t="s">
        <v>61</v>
      </c>
      <c r="B301" s="8" t="s">
        <v>61</v>
      </c>
      <c r="C301" s="16">
        <v>8</v>
      </c>
      <c r="D301" s="16" t="s">
        <v>5</v>
      </c>
      <c r="E301" s="16" t="s">
        <v>8</v>
      </c>
      <c r="F301" s="16">
        <v>3100155</v>
      </c>
      <c r="G301" s="16">
        <v>1479934</v>
      </c>
      <c r="H301" s="13">
        <v>0.47739999999999999</v>
      </c>
      <c r="I301" s="16">
        <v>12397</v>
      </c>
      <c r="J301" s="20"/>
      <c r="K301" s="16">
        <f t="shared" si="16"/>
        <v>1033385</v>
      </c>
      <c r="L301" s="16">
        <f t="shared" si="17"/>
        <v>0.23451845708735655</v>
      </c>
      <c r="M301" s="16">
        <f t="shared" si="18"/>
        <v>4.2640567076027907</v>
      </c>
      <c r="N301" s="20"/>
      <c r="O301" s="16" t="s">
        <v>238</v>
      </c>
      <c r="P301" s="16">
        <f t="shared" si="19"/>
        <v>3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1</v>
      </c>
      <c r="Y301" s="9">
        <v>1</v>
      </c>
      <c r="Z301" s="9">
        <v>1</v>
      </c>
      <c r="AA301" s="9">
        <v>0</v>
      </c>
    </row>
    <row r="302" spans="1:27" x14ac:dyDescent="0.25">
      <c r="A302" s="1" t="s">
        <v>351</v>
      </c>
      <c r="B302" s="8" t="s">
        <v>351</v>
      </c>
      <c r="C302" s="16">
        <v>5</v>
      </c>
      <c r="D302" s="16" t="s">
        <v>3</v>
      </c>
      <c r="E302" s="16" t="s">
        <v>8</v>
      </c>
      <c r="F302" s="16">
        <v>2025326</v>
      </c>
      <c r="G302" s="16">
        <v>985124</v>
      </c>
      <c r="H302" s="13">
        <v>0.4864</v>
      </c>
      <c r="I302" s="16">
        <v>24551</v>
      </c>
      <c r="J302" s="20"/>
      <c r="K302" s="16">
        <f t="shared" si="16"/>
        <v>675108.66666666663</v>
      </c>
      <c r="L302" s="16">
        <f t="shared" si="17"/>
        <v>0.23526777425104983</v>
      </c>
      <c r="M302" s="16">
        <f t="shared" si="18"/>
        <v>4.2504758808697645</v>
      </c>
      <c r="N302" s="20"/>
      <c r="O302" s="16" t="s">
        <v>238</v>
      </c>
      <c r="P302" s="16">
        <f t="shared" si="19"/>
        <v>3</v>
      </c>
      <c r="Q302" s="9">
        <v>0</v>
      </c>
      <c r="R302" s="9">
        <v>0</v>
      </c>
      <c r="S302" s="9">
        <v>0</v>
      </c>
      <c r="T302" s="9">
        <v>0</v>
      </c>
      <c r="U302" s="9">
        <v>1</v>
      </c>
      <c r="V302" s="9">
        <v>1</v>
      </c>
      <c r="W302" s="9">
        <v>1</v>
      </c>
      <c r="X302" s="9">
        <v>0</v>
      </c>
      <c r="Y302" s="9">
        <v>0</v>
      </c>
      <c r="Z302" s="9">
        <v>0</v>
      </c>
      <c r="AA302" s="9">
        <v>0</v>
      </c>
    </row>
    <row r="303" spans="1:27" x14ac:dyDescent="0.25">
      <c r="A303" s="1" t="s">
        <v>139</v>
      </c>
      <c r="B303" s="8" t="s">
        <v>139</v>
      </c>
      <c r="C303" s="16">
        <v>5</v>
      </c>
      <c r="D303" s="16" t="s">
        <v>5</v>
      </c>
      <c r="E303" s="16" t="s">
        <v>2</v>
      </c>
      <c r="F303" s="16">
        <v>2036178</v>
      </c>
      <c r="G303" s="16">
        <v>948326</v>
      </c>
      <c r="H303" s="13">
        <v>0.4657</v>
      </c>
      <c r="I303" s="16">
        <v>19460</v>
      </c>
      <c r="J303" s="20"/>
      <c r="K303" s="16">
        <f t="shared" si="16"/>
        <v>678726</v>
      </c>
      <c r="L303" s="16">
        <f t="shared" si="17"/>
        <v>0.23652837421677009</v>
      </c>
      <c r="M303" s="16">
        <f t="shared" si="18"/>
        <v>4.2278225744008813</v>
      </c>
      <c r="N303" s="20"/>
      <c r="O303" s="16" t="s">
        <v>238</v>
      </c>
      <c r="P303" s="16">
        <f t="shared" si="19"/>
        <v>3</v>
      </c>
      <c r="Q303" s="9">
        <v>0</v>
      </c>
      <c r="R303" s="9">
        <v>0</v>
      </c>
      <c r="S303" s="9">
        <v>0</v>
      </c>
      <c r="T303" s="9">
        <v>0</v>
      </c>
      <c r="U303" s="9">
        <v>1</v>
      </c>
      <c r="V303" s="9">
        <v>1</v>
      </c>
      <c r="W303" s="9">
        <v>1</v>
      </c>
      <c r="X303" s="9">
        <v>0</v>
      </c>
      <c r="Y303" s="9">
        <v>0</v>
      </c>
      <c r="Z303" s="9">
        <v>0</v>
      </c>
      <c r="AA303" s="9">
        <v>0</v>
      </c>
    </row>
    <row r="304" spans="1:27" x14ac:dyDescent="0.25">
      <c r="A304" s="1" t="s">
        <v>197</v>
      </c>
      <c r="B304" s="8" t="s">
        <v>197</v>
      </c>
      <c r="C304" s="16">
        <v>3</v>
      </c>
      <c r="D304" s="16" t="s">
        <v>71</v>
      </c>
      <c r="E304" s="16" t="s">
        <v>8</v>
      </c>
      <c r="F304" s="16">
        <v>831577</v>
      </c>
      <c r="G304" s="16">
        <v>410329</v>
      </c>
      <c r="H304" s="13">
        <v>0.49340000000000001</v>
      </c>
      <c r="I304" s="16">
        <v>40231</v>
      </c>
      <c r="J304" s="20"/>
      <c r="K304" s="16">
        <f t="shared" si="16"/>
        <v>277192.33333333331</v>
      </c>
      <c r="L304" s="16">
        <f t="shared" si="17"/>
        <v>0.23752821838087226</v>
      </c>
      <c r="M304" s="16">
        <f t="shared" si="18"/>
        <v>4.2100261047574472</v>
      </c>
      <c r="N304" s="20"/>
      <c r="O304" s="16" t="s">
        <v>238</v>
      </c>
      <c r="P304" s="16">
        <f t="shared" si="19"/>
        <v>3</v>
      </c>
      <c r="Q304" s="9">
        <v>0</v>
      </c>
      <c r="R304" s="9">
        <v>0</v>
      </c>
      <c r="S304" s="9">
        <v>1</v>
      </c>
      <c r="T304" s="9">
        <v>1</v>
      </c>
      <c r="U304" s="9">
        <v>1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</row>
    <row r="305" spans="1:27" x14ac:dyDescent="0.25">
      <c r="A305" s="1" t="s">
        <v>56</v>
      </c>
      <c r="B305" s="8" t="s">
        <v>56</v>
      </c>
      <c r="C305" s="16">
        <v>8</v>
      </c>
      <c r="D305" s="16" t="s">
        <v>3</v>
      </c>
      <c r="E305" s="16" t="s">
        <v>8</v>
      </c>
      <c r="F305" s="16">
        <v>3207567</v>
      </c>
      <c r="G305" s="16">
        <v>1621905</v>
      </c>
      <c r="H305" s="13">
        <v>0.50560000000000005</v>
      </c>
      <c r="I305" s="16">
        <v>9628</v>
      </c>
      <c r="J305" s="20"/>
      <c r="K305" s="16">
        <f t="shared" si="16"/>
        <v>1069189</v>
      </c>
      <c r="L305" s="16">
        <f t="shared" si="17"/>
        <v>0.2426438884005222</v>
      </c>
      <c r="M305" s="16">
        <f t="shared" si="18"/>
        <v>4.1212659696144565</v>
      </c>
      <c r="N305" s="20"/>
      <c r="O305" s="16" t="s">
        <v>238</v>
      </c>
      <c r="P305" s="16">
        <f t="shared" si="19"/>
        <v>3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1</v>
      </c>
      <c r="Y305" s="9">
        <v>1</v>
      </c>
      <c r="Z305" s="9">
        <v>1</v>
      </c>
      <c r="AA305" s="9">
        <v>0</v>
      </c>
    </row>
    <row r="306" spans="1:27" x14ac:dyDescent="0.25">
      <c r="A306" s="1" t="s">
        <v>7</v>
      </c>
      <c r="B306" s="8" t="s">
        <v>7</v>
      </c>
      <c r="C306" s="16">
        <v>10</v>
      </c>
      <c r="D306" s="16" t="s">
        <v>3</v>
      </c>
      <c r="E306" s="16" t="s">
        <v>8</v>
      </c>
      <c r="F306" s="16">
        <v>1458601</v>
      </c>
      <c r="G306" s="16">
        <v>711889</v>
      </c>
      <c r="H306" s="13">
        <v>0.48809999999999998</v>
      </c>
      <c r="I306" s="16">
        <v>2679</v>
      </c>
      <c r="J306" s="20"/>
      <c r="K306" s="16">
        <f t="shared" si="16"/>
        <v>729300.5</v>
      </c>
      <c r="L306" s="16">
        <f t="shared" si="17"/>
        <v>0.24467028494313861</v>
      </c>
      <c r="M306" s="16">
        <f t="shared" si="18"/>
        <v>4.0871330175317366</v>
      </c>
      <c r="N306" s="20"/>
      <c r="O306" s="16" t="s">
        <v>238</v>
      </c>
      <c r="P306" s="16">
        <f t="shared" si="19"/>
        <v>2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1</v>
      </c>
      <c r="AA306" s="9">
        <v>1</v>
      </c>
    </row>
    <row r="307" spans="1:27" x14ac:dyDescent="0.25">
      <c r="A307" s="1" t="s">
        <v>115</v>
      </c>
      <c r="B307" s="8" t="s">
        <v>115</v>
      </c>
      <c r="C307" s="16">
        <v>6</v>
      </c>
      <c r="D307" s="16" t="s">
        <v>3</v>
      </c>
      <c r="E307" s="16" t="s">
        <v>8</v>
      </c>
      <c r="F307" s="16">
        <v>2776304</v>
      </c>
      <c r="G307" s="16">
        <v>1377288</v>
      </c>
      <c r="H307" s="13">
        <v>0.49609999999999999</v>
      </c>
      <c r="I307" s="16">
        <v>16825</v>
      </c>
      <c r="J307" s="20"/>
      <c r="K307" s="16">
        <f t="shared" si="16"/>
        <v>925434.66666666663</v>
      </c>
      <c r="L307" s="16">
        <f t="shared" si="17"/>
        <v>0.24646381596667155</v>
      </c>
      <c r="M307" s="16">
        <f t="shared" si="18"/>
        <v>4.0573907211402851</v>
      </c>
      <c r="N307" s="20"/>
      <c r="O307" s="16" t="s">
        <v>238</v>
      </c>
      <c r="P307" s="16">
        <f t="shared" si="19"/>
        <v>3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1</v>
      </c>
      <c r="W307" s="9">
        <v>1</v>
      </c>
      <c r="X307" s="9">
        <v>1</v>
      </c>
      <c r="Y307" s="9">
        <v>0</v>
      </c>
      <c r="Z307" s="9">
        <v>0</v>
      </c>
      <c r="AA307" s="9">
        <v>0</v>
      </c>
    </row>
    <row r="308" spans="1:27" x14ac:dyDescent="0.25">
      <c r="A308" s="1" t="s">
        <v>98</v>
      </c>
      <c r="B308" s="8" t="s">
        <v>98</v>
      </c>
      <c r="C308" s="16">
        <v>7</v>
      </c>
      <c r="D308" s="16" t="s">
        <v>71</v>
      </c>
      <c r="E308" s="16" t="s">
        <v>21</v>
      </c>
      <c r="F308" s="16">
        <v>3274408</v>
      </c>
      <c r="G308" s="16">
        <v>1581229</v>
      </c>
      <c r="H308" s="13">
        <v>0.4829</v>
      </c>
      <c r="I308" s="16">
        <v>24300</v>
      </c>
      <c r="J308" s="20"/>
      <c r="K308" s="16">
        <f t="shared" si="16"/>
        <v>1091469.3333333333</v>
      </c>
      <c r="L308" s="16">
        <f t="shared" si="17"/>
        <v>0.2477002317737329</v>
      </c>
      <c r="M308" s="16">
        <f t="shared" si="18"/>
        <v>4.0371379261101037</v>
      </c>
      <c r="N308" s="20"/>
      <c r="O308" s="16" t="s">
        <v>238</v>
      </c>
      <c r="P308" s="16">
        <f t="shared" si="19"/>
        <v>3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1</v>
      </c>
      <c r="Y308" s="9">
        <v>1</v>
      </c>
      <c r="Z308" s="9">
        <v>1</v>
      </c>
      <c r="AA308" s="9">
        <v>0</v>
      </c>
    </row>
    <row r="309" spans="1:27" x14ac:dyDescent="0.25">
      <c r="A309" s="1" t="s">
        <v>290</v>
      </c>
      <c r="B309" s="8" t="s">
        <v>290</v>
      </c>
      <c r="C309" s="16">
        <v>3</v>
      </c>
      <c r="D309" s="16" t="s">
        <v>71</v>
      </c>
      <c r="E309" s="16" t="s">
        <v>23</v>
      </c>
      <c r="F309" s="16">
        <v>874352</v>
      </c>
      <c r="G309" s="16">
        <v>442426</v>
      </c>
      <c r="H309" s="13">
        <v>0.50600000000000001</v>
      </c>
      <c r="I309" s="16">
        <v>38010</v>
      </c>
      <c r="J309" s="20"/>
      <c r="K309" s="16">
        <f t="shared" si="16"/>
        <v>291450.66666666669</v>
      </c>
      <c r="L309" s="16">
        <f t="shared" si="17"/>
        <v>0.24974629264367876</v>
      </c>
      <c r="M309" s="16">
        <f t="shared" si="18"/>
        <v>4.0040634414010414</v>
      </c>
      <c r="N309" s="20"/>
      <c r="O309" s="16" t="s">
        <v>238</v>
      </c>
      <c r="P309" s="16">
        <f t="shared" si="19"/>
        <v>3</v>
      </c>
      <c r="Q309" s="9">
        <v>0</v>
      </c>
      <c r="R309" s="9">
        <v>0</v>
      </c>
      <c r="S309" s="9">
        <v>1</v>
      </c>
      <c r="T309" s="9">
        <v>1</v>
      </c>
      <c r="U309" s="9">
        <v>1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</row>
    <row r="310" spans="1:27" x14ac:dyDescent="0.25">
      <c r="A310" s="3" t="s">
        <v>369</v>
      </c>
      <c r="B310" s="3" t="s">
        <v>369</v>
      </c>
      <c r="C310" s="4">
        <v>8</v>
      </c>
      <c r="D310" s="4" t="s">
        <v>1</v>
      </c>
      <c r="E310" s="4" t="s">
        <v>21</v>
      </c>
      <c r="F310" s="4">
        <v>2351861</v>
      </c>
      <c r="G310" s="4">
        <v>1243235</v>
      </c>
      <c r="H310" s="5">
        <v>0.52859999999999996</v>
      </c>
      <c r="I310" s="4">
        <v>5520</v>
      </c>
      <c r="J310" s="20"/>
      <c r="K310" s="4">
        <f t="shared" si="16"/>
        <v>1175930.5</v>
      </c>
      <c r="L310" s="4">
        <f t="shared" si="17"/>
        <v>0.25424512267218596</v>
      </c>
      <c r="M310" s="4">
        <f t="shared" si="18"/>
        <v>3.933212128082245</v>
      </c>
      <c r="N310" s="20"/>
      <c r="O310" s="4" t="s">
        <v>239</v>
      </c>
      <c r="P310" s="4">
        <f t="shared" si="19"/>
        <v>2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1</v>
      </c>
      <c r="Y310" s="4">
        <v>1</v>
      </c>
      <c r="Z310" s="4">
        <v>0</v>
      </c>
      <c r="AA310" s="4">
        <v>0</v>
      </c>
    </row>
    <row r="311" spans="1:27" x14ac:dyDescent="0.25">
      <c r="A311" s="1" t="s">
        <v>181</v>
      </c>
      <c r="B311" s="8" t="s">
        <v>181</v>
      </c>
      <c r="C311" s="16">
        <v>4</v>
      </c>
      <c r="D311" s="16" t="s">
        <v>71</v>
      </c>
      <c r="E311" s="16" t="s">
        <v>21</v>
      </c>
      <c r="F311" s="16">
        <v>1370824</v>
      </c>
      <c r="G311" s="16">
        <v>684675</v>
      </c>
      <c r="H311" s="13">
        <v>0.4995</v>
      </c>
      <c r="I311" s="16">
        <v>35715</v>
      </c>
      <c r="J311" s="20"/>
      <c r="K311" s="16">
        <f t="shared" si="16"/>
        <v>456941.33333333331</v>
      </c>
      <c r="L311" s="16">
        <f t="shared" si="17"/>
        <v>0.25585813333703306</v>
      </c>
      <c r="M311" s="16">
        <f t="shared" si="18"/>
        <v>3.9084159137623922</v>
      </c>
      <c r="N311" s="20"/>
      <c r="O311" s="16" t="s">
        <v>238</v>
      </c>
      <c r="P311" s="16">
        <f t="shared" si="19"/>
        <v>3</v>
      </c>
      <c r="Q311" s="9">
        <v>0</v>
      </c>
      <c r="R311" s="9">
        <v>0</v>
      </c>
      <c r="S311" s="9">
        <v>0</v>
      </c>
      <c r="T311" s="9">
        <v>1</v>
      </c>
      <c r="U311" s="9">
        <v>1</v>
      </c>
      <c r="V311" s="9">
        <v>1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</row>
    <row r="312" spans="1:27" x14ac:dyDescent="0.25">
      <c r="A312" s="1" t="s">
        <v>173</v>
      </c>
      <c r="B312" s="8" t="s">
        <v>173</v>
      </c>
      <c r="C312" s="16">
        <v>4</v>
      </c>
      <c r="D312" s="16" t="s">
        <v>5</v>
      </c>
      <c r="E312" s="16" t="s">
        <v>8</v>
      </c>
      <c r="F312" s="16">
        <v>1373661</v>
      </c>
      <c r="G312" s="16">
        <v>670980</v>
      </c>
      <c r="H312" s="13">
        <v>0.48849999999999999</v>
      </c>
      <c r="I312" s="16">
        <v>30930</v>
      </c>
      <c r="J312" s="20"/>
      <c r="K312" s="16">
        <f t="shared" si="16"/>
        <v>457887</v>
      </c>
      <c r="L312" s="16">
        <f t="shared" si="17"/>
        <v>0.25638764662559321</v>
      </c>
      <c r="M312" s="16">
        <f t="shared" si="18"/>
        <v>3.9003439251514145</v>
      </c>
      <c r="N312" s="20"/>
      <c r="O312" s="16" t="s">
        <v>238</v>
      </c>
      <c r="P312" s="16">
        <f t="shared" si="19"/>
        <v>3</v>
      </c>
      <c r="Q312" s="9">
        <v>0</v>
      </c>
      <c r="R312" s="9">
        <v>0</v>
      </c>
      <c r="S312" s="9">
        <v>0</v>
      </c>
      <c r="T312" s="9">
        <v>1</v>
      </c>
      <c r="U312" s="9">
        <v>1</v>
      </c>
      <c r="V312" s="9">
        <v>1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</row>
    <row r="313" spans="1:27" x14ac:dyDescent="0.25">
      <c r="A313" s="1" t="s">
        <v>309</v>
      </c>
      <c r="B313" s="8" t="s">
        <v>309</v>
      </c>
      <c r="C313" s="16">
        <v>2</v>
      </c>
      <c r="D313" s="16" t="s">
        <v>3</v>
      </c>
      <c r="E313" s="16" t="s">
        <v>2</v>
      </c>
      <c r="F313" s="16">
        <v>320077</v>
      </c>
      <c r="G313" s="16">
        <v>150441</v>
      </c>
      <c r="H313" s="13">
        <v>0.47</v>
      </c>
      <c r="I313" s="16">
        <v>42280</v>
      </c>
      <c r="J313" s="20"/>
      <c r="K313" s="16">
        <f t="shared" si="16"/>
        <v>160038.5</v>
      </c>
      <c r="L313" s="16">
        <f t="shared" si="17"/>
        <v>0.25683832825052244</v>
      </c>
      <c r="M313" s="16">
        <f t="shared" si="18"/>
        <v>3.8934998791324902</v>
      </c>
      <c r="N313" s="20"/>
      <c r="O313" s="16" t="s">
        <v>238</v>
      </c>
      <c r="P313" s="16">
        <f t="shared" si="19"/>
        <v>2</v>
      </c>
      <c r="Q313" s="9">
        <v>0</v>
      </c>
      <c r="R313" s="9">
        <v>1</v>
      </c>
      <c r="S313" s="9">
        <v>1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</row>
    <row r="314" spans="1:27" x14ac:dyDescent="0.25">
      <c r="A314" s="1" t="s">
        <v>299</v>
      </c>
      <c r="B314" s="8" t="s">
        <v>299</v>
      </c>
      <c r="C314" s="16">
        <v>3</v>
      </c>
      <c r="D314" s="16" t="s">
        <v>71</v>
      </c>
      <c r="E314" s="16" t="s">
        <v>2</v>
      </c>
      <c r="F314" s="16">
        <v>904819</v>
      </c>
      <c r="G314" s="16">
        <v>448460</v>
      </c>
      <c r="H314" s="13">
        <v>0.49559999999999998</v>
      </c>
      <c r="I314" s="16">
        <v>35731</v>
      </c>
      <c r="J314" s="20"/>
      <c r="K314" s="16">
        <f t="shared" si="16"/>
        <v>301606.33333333331</v>
      </c>
      <c r="L314" s="16">
        <f t="shared" si="17"/>
        <v>0.25844876064052097</v>
      </c>
      <c r="M314" s="16">
        <f t="shared" si="18"/>
        <v>3.8692389064728783</v>
      </c>
      <c r="N314" s="20"/>
      <c r="O314" s="16" t="s">
        <v>238</v>
      </c>
      <c r="P314" s="16">
        <f t="shared" si="19"/>
        <v>3</v>
      </c>
      <c r="Q314" s="9">
        <v>0</v>
      </c>
      <c r="R314" s="9">
        <v>0</v>
      </c>
      <c r="S314" s="9">
        <v>1</v>
      </c>
      <c r="T314" s="9">
        <v>1</v>
      </c>
      <c r="U314" s="9">
        <v>1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</row>
    <row r="315" spans="1:27" x14ac:dyDescent="0.25">
      <c r="A315" s="16" t="s">
        <v>94</v>
      </c>
      <c r="B315" s="8" t="s">
        <v>94</v>
      </c>
      <c r="C315" s="16">
        <v>7</v>
      </c>
      <c r="D315" s="16" t="s">
        <v>1</v>
      </c>
      <c r="E315" s="16" t="s">
        <v>14</v>
      </c>
      <c r="F315" s="22">
        <v>3364012</v>
      </c>
      <c r="G315" s="22">
        <v>1614830</v>
      </c>
      <c r="H315" s="13">
        <v>0.48</v>
      </c>
      <c r="I315" s="16">
        <v>15130</v>
      </c>
      <c r="J315" s="20"/>
      <c r="K315" s="16">
        <f t="shared" si="16"/>
        <v>1121337.3333333333</v>
      </c>
      <c r="L315" s="16">
        <f t="shared" si="17"/>
        <v>0.25879182654218025</v>
      </c>
      <c r="M315" s="16">
        <f t="shared" si="18"/>
        <v>3.8641096720920238</v>
      </c>
      <c r="N315" s="20"/>
      <c r="O315" s="16" t="s">
        <v>238</v>
      </c>
      <c r="P315" s="16">
        <f t="shared" si="19"/>
        <v>3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1</v>
      </c>
      <c r="X315" s="9">
        <v>1</v>
      </c>
      <c r="Y315" s="9">
        <v>1</v>
      </c>
      <c r="Z315" s="9">
        <v>0</v>
      </c>
      <c r="AA315" s="9">
        <v>0</v>
      </c>
    </row>
    <row r="316" spans="1:27" x14ac:dyDescent="0.25">
      <c r="A316" s="1" t="s">
        <v>86</v>
      </c>
      <c r="B316" s="8" t="s">
        <v>86</v>
      </c>
      <c r="C316" s="16">
        <v>7</v>
      </c>
      <c r="D316" s="16" t="s">
        <v>5</v>
      </c>
      <c r="E316" s="16" t="s">
        <v>8</v>
      </c>
      <c r="F316" s="16">
        <v>3387144</v>
      </c>
      <c r="G316" s="16">
        <v>1637106</v>
      </c>
      <c r="H316" s="13">
        <v>0.48330000000000001</v>
      </c>
      <c r="I316" s="16">
        <v>16892</v>
      </c>
      <c r="J316" s="20"/>
      <c r="K316" s="16">
        <f t="shared" si="16"/>
        <v>1129048</v>
      </c>
      <c r="L316" s="16">
        <f t="shared" si="17"/>
        <v>0.2605713601858099</v>
      </c>
      <c r="M316" s="16">
        <f t="shared" si="18"/>
        <v>3.8377203054353846</v>
      </c>
      <c r="N316" s="20"/>
      <c r="O316" s="16" t="s">
        <v>238</v>
      </c>
      <c r="P316" s="16">
        <f t="shared" si="19"/>
        <v>3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1</v>
      </c>
      <c r="X316" s="9">
        <v>1</v>
      </c>
      <c r="Y316" s="9">
        <v>1</v>
      </c>
      <c r="Z316" s="9">
        <v>0</v>
      </c>
      <c r="AA316" s="9">
        <v>0</v>
      </c>
    </row>
    <row r="317" spans="1:27" x14ac:dyDescent="0.25">
      <c r="A317" s="16" t="s">
        <v>481</v>
      </c>
      <c r="B317" s="16" t="s">
        <v>481</v>
      </c>
      <c r="C317" s="16">
        <v>3</v>
      </c>
      <c r="D317" s="16" t="s">
        <v>5</v>
      </c>
      <c r="E317" s="16" t="s">
        <v>8</v>
      </c>
      <c r="F317" s="16">
        <v>914601</v>
      </c>
      <c r="G317" s="16">
        <v>442453</v>
      </c>
      <c r="H317" s="21">
        <v>0.48380000000000001</v>
      </c>
      <c r="I317" s="16">
        <v>42234</v>
      </c>
      <c r="J317" s="20"/>
      <c r="K317" s="16">
        <f t="shared" si="16"/>
        <v>304867</v>
      </c>
      <c r="L317" s="16">
        <f t="shared" si="17"/>
        <v>0.26124285070337944</v>
      </c>
      <c r="M317" s="16">
        <f t="shared" si="18"/>
        <v>3.8278559482395971</v>
      </c>
      <c r="N317" s="20"/>
      <c r="O317" s="16" t="s">
        <v>238</v>
      </c>
      <c r="P317" s="16">
        <f t="shared" si="19"/>
        <v>3</v>
      </c>
      <c r="Q317" s="9">
        <v>0</v>
      </c>
      <c r="R317" s="9">
        <v>0</v>
      </c>
      <c r="S317" s="9">
        <v>1</v>
      </c>
      <c r="T317" s="9">
        <v>1</v>
      </c>
      <c r="U317" s="9">
        <v>1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</row>
    <row r="318" spans="1:27" x14ac:dyDescent="0.25">
      <c r="A318" s="1" t="s">
        <v>136</v>
      </c>
      <c r="B318" s="8" t="s">
        <v>136</v>
      </c>
      <c r="C318" s="16">
        <v>5</v>
      </c>
      <c r="D318" s="16" t="s">
        <v>3</v>
      </c>
      <c r="E318" s="16" t="s">
        <v>2</v>
      </c>
      <c r="F318" s="16">
        <v>2272094</v>
      </c>
      <c r="G318" s="16">
        <v>1160189</v>
      </c>
      <c r="H318" s="13">
        <v>0.51060000000000005</v>
      </c>
      <c r="I318" s="16">
        <v>14456</v>
      </c>
      <c r="J318" s="20"/>
      <c r="K318" s="16">
        <f t="shared" si="16"/>
        <v>757364.66666666663</v>
      </c>
      <c r="L318" s="16">
        <f t="shared" si="17"/>
        <v>0.2639330647358325</v>
      </c>
      <c r="M318" s="16">
        <f t="shared" si="18"/>
        <v>3.7888394203313944</v>
      </c>
      <c r="N318" s="20"/>
      <c r="O318" s="16" t="s">
        <v>238</v>
      </c>
      <c r="P318" s="16">
        <f t="shared" si="19"/>
        <v>3</v>
      </c>
      <c r="Q318" s="9">
        <v>0</v>
      </c>
      <c r="R318" s="9">
        <v>0</v>
      </c>
      <c r="S318" s="9">
        <v>0</v>
      </c>
      <c r="T318" s="9">
        <v>0</v>
      </c>
      <c r="U318" s="9">
        <v>1</v>
      </c>
      <c r="V318" s="9">
        <v>1</v>
      </c>
      <c r="W318" s="9">
        <v>1</v>
      </c>
      <c r="X318" s="9">
        <v>0</v>
      </c>
      <c r="Y318" s="9">
        <v>0</v>
      </c>
      <c r="Z318" s="9">
        <v>0</v>
      </c>
      <c r="AA318" s="9">
        <v>0</v>
      </c>
    </row>
    <row r="319" spans="1:27" x14ac:dyDescent="0.25">
      <c r="A319" s="3" t="s">
        <v>246</v>
      </c>
      <c r="B319" s="3" t="s">
        <v>246</v>
      </c>
      <c r="C319" s="4">
        <v>4</v>
      </c>
      <c r="D319" s="4" t="s">
        <v>1</v>
      </c>
      <c r="E319" s="4" t="s">
        <v>2</v>
      </c>
      <c r="F319" s="4">
        <v>297494</v>
      </c>
      <c r="G319" s="4">
        <v>195721</v>
      </c>
      <c r="H319" s="5">
        <v>0.65790000000000004</v>
      </c>
      <c r="I319" s="4">
        <v>640</v>
      </c>
      <c r="J319" s="20"/>
      <c r="K319" s="4">
        <f t="shared" si="16"/>
        <v>297494</v>
      </c>
      <c r="L319" s="4">
        <f t="shared" si="17"/>
        <v>0.26604701783050783</v>
      </c>
      <c r="M319" s="4">
        <f t="shared" si="18"/>
        <v>3.7587341070557536</v>
      </c>
      <c r="N319" s="20"/>
      <c r="O319" s="4" t="s">
        <v>239</v>
      </c>
      <c r="P319" s="4">
        <f t="shared" si="19"/>
        <v>1</v>
      </c>
      <c r="Q319" s="4">
        <v>0</v>
      </c>
      <c r="R319" s="4">
        <v>0</v>
      </c>
      <c r="S319" s="4">
        <v>0</v>
      </c>
      <c r="T319" s="4">
        <v>1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</row>
    <row r="320" spans="1:27" x14ac:dyDescent="0.25">
      <c r="A320" s="1" t="s">
        <v>370</v>
      </c>
      <c r="B320" s="8" t="s">
        <v>370</v>
      </c>
      <c r="C320" s="16">
        <v>10</v>
      </c>
      <c r="D320" s="16" t="s">
        <v>1</v>
      </c>
      <c r="E320" s="16" t="s">
        <v>21</v>
      </c>
      <c r="F320" s="16">
        <v>1610047</v>
      </c>
      <c r="G320" s="16">
        <v>813646</v>
      </c>
      <c r="H320" s="13">
        <v>0.50539999999999996</v>
      </c>
      <c r="I320" s="16">
        <v>4782</v>
      </c>
      <c r="J320" s="20"/>
      <c r="K320" s="16">
        <f t="shared" si="16"/>
        <v>805023.5</v>
      </c>
      <c r="L320" s="16">
        <f t="shared" si="17"/>
        <v>0.27007430974052915</v>
      </c>
      <c r="M320" s="16">
        <f t="shared" si="18"/>
        <v>3.7026846461654896</v>
      </c>
      <c r="N320" s="20"/>
      <c r="O320" s="16" t="s">
        <v>238</v>
      </c>
      <c r="P320" s="16">
        <f t="shared" si="19"/>
        <v>2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1</v>
      </c>
      <c r="AA320" s="9">
        <v>1</v>
      </c>
    </row>
    <row r="321" spans="1:27" x14ac:dyDescent="0.25">
      <c r="A321" s="1" t="s">
        <v>178</v>
      </c>
      <c r="B321" s="8" t="s">
        <v>178</v>
      </c>
      <c r="C321" s="16">
        <v>4</v>
      </c>
      <c r="D321" s="16" t="s">
        <v>3</v>
      </c>
      <c r="E321" s="16" t="s">
        <v>14</v>
      </c>
      <c r="F321" s="16">
        <v>1449588</v>
      </c>
      <c r="G321" s="16">
        <v>699424</v>
      </c>
      <c r="H321" s="13">
        <v>0.48249999999999998</v>
      </c>
      <c r="I321" s="16">
        <v>25673</v>
      </c>
      <c r="J321" s="20"/>
      <c r="K321" s="16">
        <f t="shared" si="16"/>
        <v>483196</v>
      </c>
      <c r="L321" s="16">
        <f t="shared" si="17"/>
        <v>0.27055907963951831</v>
      </c>
      <c r="M321" s="16">
        <f t="shared" si="18"/>
        <v>3.6960504202348652</v>
      </c>
      <c r="N321" s="20"/>
      <c r="O321" s="16" t="s">
        <v>238</v>
      </c>
      <c r="P321" s="16">
        <f t="shared" si="19"/>
        <v>3</v>
      </c>
      <c r="Q321" s="9">
        <v>0</v>
      </c>
      <c r="R321" s="9">
        <v>0</v>
      </c>
      <c r="S321" s="9">
        <v>0</v>
      </c>
      <c r="T321" s="9">
        <v>1</v>
      </c>
      <c r="U321" s="9">
        <v>1</v>
      </c>
      <c r="V321" s="9">
        <v>1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</row>
    <row r="322" spans="1:27" x14ac:dyDescent="0.25">
      <c r="A322" s="4" t="s">
        <v>417</v>
      </c>
      <c r="B322" s="4" t="s">
        <v>417</v>
      </c>
      <c r="C322" s="4">
        <v>7</v>
      </c>
      <c r="D322" s="4" t="s">
        <v>1</v>
      </c>
      <c r="E322" s="4" t="s">
        <v>23</v>
      </c>
      <c r="F322" s="4">
        <v>3530465</v>
      </c>
      <c r="G322" s="4">
        <v>1784500</v>
      </c>
      <c r="H322" s="5">
        <v>0.50549999999999995</v>
      </c>
      <c r="I322" s="4">
        <v>1301</v>
      </c>
      <c r="J322" s="20"/>
      <c r="K322" s="4">
        <f t="shared" si="16"/>
        <v>1176821.6666666667</v>
      </c>
      <c r="L322" s="4">
        <f t="shared" si="17"/>
        <v>0.27159697584112025</v>
      </c>
      <c r="M322" s="4">
        <f t="shared" si="18"/>
        <v>3.6819261219792945</v>
      </c>
      <c r="N322" s="20"/>
      <c r="O322" s="4" t="s">
        <v>239</v>
      </c>
      <c r="P322" s="4">
        <f t="shared" si="19"/>
        <v>3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1</v>
      </c>
      <c r="X322" s="4">
        <v>1</v>
      </c>
      <c r="Y322" s="4">
        <v>1</v>
      </c>
      <c r="Z322" s="4">
        <v>0</v>
      </c>
      <c r="AA322" s="4">
        <v>0</v>
      </c>
    </row>
    <row r="323" spans="1:27" x14ac:dyDescent="0.25">
      <c r="A323" s="16" t="s">
        <v>250</v>
      </c>
      <c r="B323" s="16" t="s">
        <v>250</v>
      </c>
      <c r="C323" s="16">
        <v>7</v>
      </c>
      <c r="D323" s="16" t="s">
        <v>71</v>
      </c>
      <c r="E323" s="16" t="s">
        <v>14</v>
      </c>
      <c r="F323" s="16">
        <v>3627685</v>
      </c>
      <c r="G323" s="16">
        <v>1802057</v>
      </c>
      <c r="H323" s="13">
        <v>0.49680000000000002</v>
      </c>
      <c r="I323" s="16">
        <v>16362</v>
      </c>
      <c r="J323" s="20"/>
      <c r="K323" s="16">
        <f t="shared" ref="K323:K386" si="20">F323/P323</f>
        <v>1209228.3333333333</v>
      </c>
      <c r="L323" s="16">
        <f t="shared" ref="L323:L386" si="21">(IF(Q323=1, K323/$AJ$3, 0) + IF(R323=1, K323/$AK$3, 0) + IF(S323=1, K323/$AL$3, 0) + IF(T323=1, K323/$AM$3, 0) + IF(U323=1, K323/$AN$3, 0) + IF(V323=1, K323/$AO$3, 0) + IF(W323=1, K323/$AP$3, 0) + IF(X323=1, K323/$AQ$3, 0) + IF(Y323=1, K323/$AR$3, 0) + IF(Z323=1, K323/$AS$3, 0) + IF(AA323=1, K323/$AT$3, 0))/P323</f>
        <v>0.27442469457138335</v>
      </c>
      <c r="M323" s="16">
        <f t="shared" ref="M323:M386" si="22">1/L323</f>
        <v>3.6439869289528533</v>
      </c>
      <c r="N323" s="20"/>
      <c r="O323" s="16" t="s">
        <v>238</v>
      </c>
      <c r="P323" s="16">
        <f t="shared" ref="P323:P386" si="23">SUMIF(Q323:AA323, "=1")</f>
        <v>3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1</v>
      </c>
      <c r="Y323" s="9">
        <v>1</v>
      </c>
      <c r="Z323" s="9">
        <v>1</v>
      </c>
      <c r="AA323" s="9">
        <v>0</v>
      </c>
    </row>
    <row r="324" spans="1:27" x14ac:dyDescent="0.25">
      <c r="A324" s="1" t="s">
        <v>87</v>
      </c>
      <c r="B324" s="8" t="s">
        <v>87</v>
      </c>
      <c r="C324" s="16">
        <v>7</v>
      </c>
      <c r="D324" s="16" t="s">
        <v>71</v>
      </c>
      <c r="E324" s="16" t="s">
        <v>8</v>
      </c>
      <c r="F324" s="16">
        <v>3639665</v>
      </c>
      <c r="G324" s="16">
        <v>1808058</v>
      </c>
      <c r="H324" s="13">
        <v>0.49680000000000002</v>
      </c>
      <c r="I324" s="16">
        <v>7542</v>
      </c>
      <c r="J324" s="20"/>
      <c r="K324" s="16">
        <f t="shared" si="20"/>
        <v>1213221.6666666667</v>
      </c>
      <c r="L324" s="16">
        <f t="shared" si="21"/>
        <v>0.27533094961860088</v>
      </c>
      <c r="M324" s="16">
        <f t="shared" si="22"/>
        <v>3.6319927032730566</v>
      </c>
      <c r="N324" s="20"/>
      <c r="O324" s="16" t="s">
        <v>238</v>
      </c>
      <c r="P324" s="16">
        <f t="shared" si="23"/>
        <v>3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1</v>
      </c>
      <c r="Y324" s="9">
        <v>1</v>
      </c>
      <c r="Z324" s="9">
        <v>1</v>
      </c>
      <c r="AA324" s="9">
        <v>0</v>
      </c>
    </row>
    <row r="325" spans="1:27" x14ac:dyDescent="0.25">
      <c r="A325" s="1" t="s">
        <v>200</v>
      </c>
      <c r="B325" s="8" t="s">
        <v>200</v>
      </c>
      <c r="C325" s="16">
        <v>3</v>
      </c>
      <c r="D325" s="16" t="s">
        <v>3</v>
      </c>
      <c r="E325" s="16" t="s">
        <v>14</v>
      </c>
      <c r="F325" s="16">
        <v>968113</v>
      </c>
      <c r="G325" s="16">
        <v>468944</v>
      </c>
      <c r="H325" s="13">
        <v>0.4844</v>
      </c>
      <c r="I325" s="16">
        <v>39282</v>
      </c>
      <c r="J325" s="20"/>
      <c r="K325" s="16">
        <f t="shared" si="20"/>
        <v>322704.33333333331</v>
      </c>
      <c r="L325" s="16">
        <f t="shared" si="21"/>
        <v>0.27652779728318772</v>
      </c>
      <c r="M325" s="16">
        <f t="shared" si="22"/>
        <v>3.6162729744522424</v>
      </c>
      <c r="N325" s="20"/>
      <c r="O325" s="16" t="s">
        <v>238</v>
      </c>
      <c r="P325" s="16">
        <f t="shared" si="23"/>
        <v>3</v>
      </c>
      <c r="Q325" s="9">
        <v>0</v>
      </c>
      <c r="R325" s="9">
        <v>0</v>
      </c>
      <c r="S325" s="9">
        <v>1</v>
      </c>
      <c r="T325" s="9">
        <v>1</v>
      </c>
      <c r="U325" s="9">
        <v>1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</row>
    <row r="326" spans="1:27" x14ac:dyDescent="0.25">
      <c r="A326" s="1" t="s">
        <v>311</v>
      </c>
      <c r="B326" s="8" t="s">
        <v>311</v>
      </c>
      <c r="C326" s="16">
        <v>7</v>
      </c>
      <c r="D326" s="16" t="s">
        <v>3</v>
      </c>
      <c r="E326" s="16" t="s">
        <v>2</v>
      </c>
      <c r="F326" s="16">
        <v>3635787</v>
      </c>
      <c r="G326" s="16">
        <v>1824172</v>
      </c>
      <c r="H326" s="13">
        <v>0.50170000000000003</v>
      </c>
      <c r="I326" s="16">
        <v>7433</v>
      </c>
      <c r="J326" s="20"/>
      <c r="K326" s="16">
        <f t="shared" si="20"/>
        <v>1211929</v>
      </c>
      <c r="L326" s="16">
        <f t="shared" si="21"/>
        <v>0.27969934668732277</v>
      </c>
      <c r="M326" s="16">
        <f t="shared" si="22"/>
        <v>3.575267557267142</v>
      </c>
      <c r="N326" s="20"/>
      <c r="O326" s="16" t="s">
        <v>238</v>
      </c>
      <c r="P326" s="16">
        <f t="shared" si="23"/>
        <v>3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1</v>
      </c>
      <c r="X326" s="9">
        <v>1</v>
      </c>
      <c r="Y326" s="9">
        <v>1</v>
      </c>
      <c r="Z326" s="9">
        <v>0</v>
      </c>
      <c r="AA326" s="9">
        <v>0</v>
      </c>
    </row>
    <row r="327" spans="1:27" x14ac:dyDescent="0.25">
      <c r="A327" s="3" t="s">
        <v>96</v>
      </c>
      <c r="B327" s="3" t="s">
        <v>96</v>
      </c>
      <c r="C327" s="4">
        <v>7</v>
      </c>
      <c r="D327" s="4" t="s">
        <v>5</v>
      </c>
      <c r="E327" s="4" t="s">
        <v>14</v>
      </c>
      <c r="F327" s="4">
        <v>3636118</v>
      </c>
      <c r="G327" s="4">
        <v>1858742</v>
      </c>
      <c r="H327" s="5">
        <v>0.51119999999999999</v>
      </c>
      <c r="I327" s="4">
        <v>11459</v>
      </c>
      <c r="J327" s="20"/>
      <c r="K327" s="4">
        <f t="shared" si="20"/>
        <v>1212039.3333333333</v>
      </c>
      <c r="L327" s="4">
        <f t="shared" si="21"/>
        <v>0.27972481035825658</v>
      </c>
      <c r="M327" s="4">
        <f t="shared" si="22"/>
        <v>3.5749420965528711</v>
      </c>
      <c r="N327" s="20"/>
      <c r="O327" s="4" t="s">
        <v>239</v>
      </c>
      <c r="P327" s="4">
        <f t="shared" si="23"/>
        <v>3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1</v>
      </c>
      <c r="X327" s="4">
        <v>1</v>
      </c>
      <c r="Y327" s="4">
        <v>1</v>
      </c>
      <c r="Z327" s="4">
        <v>0</v>
      </c>
      <c r="AA327" s="4">
        <v>0</v>
      </c>
    </row>
    <row r="328" spans="1:27" x14ac:dyDescent="0.25">
      <c r="A328" s="1" t="s">
        <v>142</v>
      </c>
      <c r="B328" s="8" t="s">
        <v>142</v>
      </c>
      <c r="C328" s="16">
        <v>5</v>
      </c>
      <c r="D328" s="16" t="s">
        <v>71</v>
      </c>
      <c r="E328" s="16" t="s">
        <v>8</v>
      </c>
      <c r="F328" s="16">
        <v>3179555</v>
      </c>
      <c r="G328" s="16">
        <v>1555216</v>
      </c>
      <c r="H328" s="13">
        <v>0.48909999999999998</v>
      </c>
      <c r="I328" s="16">
        <v>32786</v>
      </c>
      <c r="J328" s="20"/>
      <c r="K328" s="16">
        <f t="shared" si="20"/>
        <v>1059851.6666666667</v>
      </c>
      <c r="L328" s="16">
        <f t="shared" si="21"/>
        <v>0.28226204996855908</v>
      </c>
      <c r="M328" s="16">
        <f t="shared" si="22"/>
        <v>3.542807118815261</v>
      </c>
      <c r="N328" s="20"/>
      <c r="O328" s="16" t="s">
        <v>238</v>
      </c>
      <c r="P328" s="16">
        <f t="shared" si="23"/>
        <v>3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1</v>
      </c>
      <c r="W328" s="9">
        <v>1</v>
      </c>
      <c r="X328" s="9">
        <v>1</v>
      </c>
      <c r="Y328" s="9">
        <v>0</v>
      </c>
      <c r="Z328" s="9">
        <v>0</v>
      </c>
      <c r="AA328" s="9">
        <v>0</v>
      </c>
    </row>
    <row r="329" spans="1:27" x14ac:dyDescent="0.25">
      <c r="A329" s="1" t="s">
        <v>202</v>
      </c>
      <c r="B329" s="8" t="s">
        <v>202</v>
      </c>
      <c r="C329" s="16">
        <v>3</v>
      </c>
      <c r="D329" s="16" t="s">
        <v>5</v>
      </c>
      <c r="E329" s="16" t="s">
        <v>14</v>
      </c>
      <c r="F329" s="16">
        <v>990744</v>
      </c>
      <c r="G329" s="16">
        <v>472382</v>
      </c>
      <c r="H329" s="13">
        <v>0.4768</v>
      </c>
      <c r="I329" s="16">
        <v>40796</v>
      </c>
      <c r="J329" s="20"/>
      <c r="K329" s="16">
        <f t="shared" si="20"/>
        <v>330248</v>
      </c>
      <c r="L329" s="16">
        <f t="shared" si="21"/>
        <v>0.28299202261671369</v>
      </c>
      <c r="M329" s="16">
        <f t="shared" si="22"/>
        <v>3.5336685138803605</v>
      </c>
      <c r="N329" s="20"/>
      <c r="O329" s="16" t="s">
        <v>238</v>
      </c>
      <c r="P329" s="16">
        <f t="shared" si="23"/>
        <v>3</v>
      </c>
      <c r="Q329" s="9">
        <v>0</v>
      </c>
      <c r="R329" s="9">
        <v>0</v>
      </c>
      <c r="S329" s="9">
        <v>1</v>
      </c>
      <c r="T329" s="9">
        <v>1</v>
      </c>
      <c r="U329" s="9">
        <v>1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</row>
    <row r="330" spans="1:27" x14ac:dyDescent="0.25">
      <c r="A330" s="17" t="s">
        <v>458</v>
      </c>
      <c r="B330" s="17" t="s">
        <v>458</v>
      </c>
      <c r="C330" s="17">
        <v>7</v>
      </c>
      <c r="D330" s="17" t="s">
        <v>1</v>
      </c>
      <c r="E330" s="17" t="s">
        <v>28</v>
      </c>
      <c r="F330" s="17">
        <v>3687875</v>
      </c>
      <c r="G330" s="17">
        <v>1932422</v>
      </c>
      <c r="H330" s="18">
        <v>0.52400000000000002</v>
      </c>
      <c r="I330" s="17">
        <v>29506</v>
      </c>
      <c r="J330" s="20"/>
      <c r="K330" s="17">
        <f t="shared" si="20"/>
        <v>1229291.6666666667</v>
      </c>
      <c r="L330" s="17">
        <f t="shared" si="21"/>
        <v>0.28370645149578627</v>
      </c>
      <c r="M330" s="17">
        <f t="shared" si="22"/>
        <v>3.5247700386357002</v>
      </c>
      <c r="N330" s="20"/>
      <c r="O330" s="9" t="s">
        <v>238</v>
      </c>
      <c r="P330" s="9">
        <f t="shared" si="23"/>
        <v>3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1</v>
      </c>
      <c r="X330" s="9">
        <v>1</v>
      </c>
      <c r="Y330" s="9">
        <v>1</v>
      </c>
      <c r="Z330" s="9">
        <v>0</v>
      </c>
      <c r="AA330" s="9">
        <v>0</v>
      </c>
    </row>
    <row r="331" spans="1:27" x14ac:dyDescent="0.25">
      <c r="A331" s="1" t="s">
        <v>350</v>
      </c>
      <c r="B331" s="8" t="s">
        <v>350</v>
      </c>
      <c r="C331" s="16">
        <v>8</v>
      </c>
      <c r="D331" s="16" t="s">
        <v>1</v>
      </c>
      <c r="E331" s="16" t="s">
        <v>14</v>
      </c>
      <c r="F331" s="16">
        <v>3796044</v>
      </c>
      <c r="G331" s="16">
        <v>1828579</v>
      </c>
      <c r="H331" s="13">
        <v>0.48170000000000002</v>
      </c>
      <c r="I331" s="16">
        <v>15963</v>
      </c>
      <c r="J331" s="20"/>
      <c r="K331" s="16">
        <f t="shared" si="20"/>
        <v>1265348</v>
      </c>
      <c r="L331" s="16">
        <f t="shared" si="21"/>
        <v>0.28716060387810199</v>
      </c>
      <c r="M331" s="16">
        <f t="shared" si="22"/>
        <v>3.4823718382501179</v>
      </c>
      <c r="N331" s="20"/>
      <c r="O331" s="16" t="s">
        <v>238</v>
      </c>
      <c r="P331" s="16">
        <f t="shared" si="23"/>
        <v>3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1</v>
      </c>
      <c r="Y331" s="9">
        <v>1</v>
      </c>
      <c r="Z331" s="9">
        <v>1</v>
      </c>
      <c r="AA331" s="9">
        <v>0</v>
      </c>
    </row>
    <row r="332" spans="1:27" x14ac:dyDescent="0.25">
      <c r="A332" s="1" t="s">
        <v>43</v>
      </c>
      <c r="B332" s="8" t="s">
        <v>43</v>
      </c>
      <c r="C332" s="16">
        <v>9</v>
      </c>
      <c r="D332" s="16" t="s">
        <v>4</v>
      </c>
      <c r="E332" s="16" t="s">
        <v>21</v>
      </c>
      <c r="F332" s="16">
        <v>2894954</v>
      </c>
      <c r="G332" s="16">
        <v>1408992</v>
      </c>
      <c r="H332" s="13">
        <v>0.48670000000000002</v>
      </c>
      <c r="I332" s="16">
        <v>11299</v>
      </c>
      <c r="J332" s="20"/>
      <c r="K332" s="16">
        <f t="shared" si="20"/>
        <v>964984.66666666663</v>
      </c>
      <c r="L332" s="16">
        <f t="shared" si="21"/>
        <v>0.28834246211622772</v>
      </c>
      <c r="M332" s="16">
        <f t="shared" si="22"/>
        <v>3.4680982906947326</v>
      </c>
      <c r="N332" s="20"/>
      <c r="O332" s="16" t="s">
        <v>238</v>
      </c>
      <c r="P332" s="16">
        <f t="shared" si="23"/>
        <v>3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1</v>
      </c>
      <c r="Z332" s="9">
        <v>1</v>
      </c>
      <c r="AA332" s="9">
        <v>1</v>
      </c>
    </row>
    <row r="333" spans="1:27" x14ac:dyDescent="0.25">
      <c r="A333" s="1" t="s">
        <v>17</v>
      </c>
      <c r="B333" s="8" t="s">
        <v>17</v>
      </c>
      <c r="C333" s="16">
        <v>10</v>
      </c>
      <c r="D333" s="16" t="s">
        <v>5</v>
      </c>
      <c r="E333" s="16" t="s">
        <v>14</v>
      </c>
      <c r="F333" s="16">
        <v>1726132</v>
      </c>
      <c r="G333" s="16">
        <v>809288</v>
      </c>
      <c r="H333" s="13">
        <v>0.46879999999999999</v>
      </c>
      <c r="I333" s="16">
        <v>5085</v>
      </c>
      <c r="J333" s="20"/>
      <c r="K333" s="16">
        <f t="shared" si="20"/>
        <v>863066</v>
      </c>
      <c r="L333" s="16">
        <f t="shared" si="21"/>
        <v>0.28954677001419155</v>
      </c>
      <c r="M333" s="16">
        <f t="shared" si="22"/>
        <v>3.453673477176026</v>
      </c>
      <c r="N333" s="20"/>
      <c r="O333" s="16" t="s">
        <v>238</v>
      </c>
      <c r="P333" s="16">
        <f t="shared" si="23"/>
        <v>2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1</v>
      </c>
      <c r="AA333" s="9">
        <v>1</v>
      </c>
    </row>
    <row r="334" spans="1:27" x14ac:dyDescent="0.25">
      <c r="A334" s="1" t="s">
        <v>29</v>
      </c>
      <c r="B334" s="8" t="s">
        <v>29</v>
      </c>
      <c r="C334" s="16">
        <v>9</v>
      </c>
      <c r="D334" s="16" t="s">
        <v>5</v>
      </c>
      <c r="E334" s="16" t="s">
        <v>2</v>
      </c>
      <c r="F334" s="16">
        <v>2917560</v>
      </c>
      <c r="G334" s="16">
        <v>1476822</v>
      </c>
      <c r="H334" s="13">
        <v>0.50619999999999998</v>
      </c>
      <c r="I334" s="16">
        <v>9297</v>
      </c>
      <c r="J334" s="20"/>
      <c r="K334" s="16">
        <f t="shared" si="20"/>
        <v>972520</v>
      </c>
      <c r="L334" s="16">
        <f t="shared" si="21"/>
        <v>0.29059405910139552</v>
      </c>
      <c r="M334" s="16">
        <f t="shared" si="22"/>
        <v>3.4412265794156345</v>
      </c>
      <c r="N334" s="20"/>
      <c r="O334" s="16" t="s">
        <v>238</v>
      </c>
      <c r="P334" s="16">
        <f t="shared" si="23"/>
        <v>3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1</v>
      </c>
      <c r="Z334" s="9">
        <v>1</v>
      </c>
      <c r="AA334" s="9">
        <v>1</v>
      </c>
    </row>
    <row r="335" spans="1:27" x14ac:dyDescent="0.25">
      <c r="A335" s="1" t="s">
        <v>425</v>
      </c>
      <c r="B335" s="8" t="s">
        <v>342</v>
      </c>
      <c r="C335" s="16">
        <v>4</v>
      </c>
      <c r="D335" s="16" t="s">
        <v>71</v>
      </c>
      <c r="E335" s="16" t="s">
        <v>14</v>
      </c>
      <c r="F335" s="16">
        <v>1596087</v>
      </c>
      <c r="G335" s="16">
        <v>752396</v>
      </c>
      <c r="H335" s="13">
        <v>0.47139999999999999</v>
      </c>
      <c r="I335" s="16">
        <v>23719</v>
      </c>
      <c r="J335" s="20"/>
      <c r="K335" s="16">
        <f t="shared" si="20"/>
        <v>532029</v>
      </c>
      <c r="L335" s="16">
        <f t="shared" si="21"/>
        <v>0.29790245900531725</v>
      </c>
      <c r="M335" s="16">
        <f t="shared" si="22"/>
        <v>3.3568034427743716</v>
      </c>
      <c r="N335" s="20"/>
      <c r="O335" s="16" t="s">
        <v>238</v>
      </c>
      <c r="P335" s="16">
        <f t="shared" si="23"/>
        <v>3</v>
      </c>
      <c r="Q335" s="9">
        <v>0</v>
      </c>
      <c r="R335" s="9">
        <v>0</v>
      </c>
      <c r="S335" s="9">
        <v>0</v>
      </c>
      <c r="T335" s="9">
        <v>1</v>
      </c>
      <c r="U335" s="9">
        <v>1</v>
      </c>
      <c r="V335" s="9">
        <v>1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</row>
    <row r="336" spans="1:27" x14ac:dyDescent="0.25">
      <c r="A336" s="3" t="s">
        <v>73</v>
      </c>
      <c r="B336" s="3" t="s">
        <v>73</v>
      </c>
      <c r="C336" s="4">
        <v>8</v>
      </c>
      <c r="D336" s="4" t="s">
        <v>4</v>
      </c>
      <c r="E336" s="4" t="s">
        <v>22</v>
      </c>
      <c r="F336" s="4">
        <v>2764735</v>
      </c>
      <c r="G336" s="4">
        <v>1424829</v>
      </c>
      <c r="H336" s="5">
        <v>0.51539999999999997</v>
      </c>
      <c r="I336" s="4">
        <v>43</v>
      </c>
      <c r="J336" s="20"/>
      <c r="K336" s="4">
        <f t="shared" si="20"/>
        <v>1382367.5</v>
      </c>
      <c r="L336" s="4">
        <f t="shared" si="21"/>
        <v>0.29887837301230225</v>
      </c>
      <c r="M336" s="4">
        <f t="shared" si="22"/>
        <v>3.3458426246145239</v>
      </c>
      <c r="N336" s="20"/>
      <c r="O336" s="4" t="s">
        <v>239</v>
      </c>
      <c r="P336" s="4">
        <f t="shared" si="23"/>
        <v>2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1</v>
      </c>
      <c r="Y336" s="4">
        <v>1</v>
      </c>
      <c r="Z336" s="4">
        <v>0</v>
      </c>
      <c r="AA336" s="4">
        <v>0</v>
      </c>
    </row>
    <row r="337" spans="1:27" x14ac:dyDescent="0.25">
      <c r="A337" s="1" t="s">
        <v>33</v>
      </c>
      <c r="B337" s="8" t="s">
        <v>33</v>
      </c>
      <c r="C337" s="16">
        <v>9</v>
      </c>
      <c r="D337" s="16" t="s">
        <v>1</v>
      </c>
      <c r="E337" s="16" t="s">
        <v>8</v>
      </c>
      <c r="F337" s="16">
        <v>3025545</v>
      </c>
      <c r="G337" s="16">
        <v>1490333</v>
      </c>
      <c r="H337" s="13">
        <v>0.49259999999999998</v>
      </c>
      <c r="I337" s="16">
        <v>10432</v>
      </c>
      <c r="J337" s="20"/>
      <c r="K337" s="16">
        <f t="shared" si="20"/>
        <v>1008515</v>
      </c>
      <c r="L337" s="16">
        <f t="shared" si="21"/>
        <v>0.30134955323761353</v>
      </c>
      <c r="M337" s="16">
        <f t="shared" si="22"/>
        <v>3.3184054506014213</v>
      </c>
      <c r="N337" s="20"/>
      <c r="O337" s="16" t="s">
        <v>238</v>
      </c>
      <c r="P337" s="16">
        <f t="shared" si="23"/>
        <v>3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1</v>
      </c>
      <c r="Z337" s="9">
        <v>1</v>
      </c>
      <c r="AA337" s="9">
        <v>1</v>
      </c>
    </row>
    <row r="338" spans="1:27" x14ac:dyDescent="0.25">
      <c r="A338" s="1" t="s">
        <v>11</v>
      </c>
      <c r="B338" s="8" t="s">
        <v>11</v>
      </c>
      <c r="C338" s="16">
        <v>10</v>
      </c>
      <c r="D338" s="16" t="s">
        <v>5</v>
      </c>
      <c r="E338" s="16" t="s">
        <v>8</v>
      </c>
      <c r="F338" s="16">
        <v>1796985</v>
      </c>
      <c r="G338" s="16">
        <v>876915</v>
      </c>
      <c r="H338" s="13">
        <v>0.48799999999999999</v>
      </c>
      <c r="I338" s="16">
        <v>5321</v>
      </c>
      <c r="J338" s="20"/>
      <c r="K338" s="16">
        <f t="shared" si="20"/>
        <v>898492.5</v>
      </c>
      <c r="L338" s="16">
        <f t="shared" si="21"/>
        <v>0.30143187341058036</v>
      </c>
      <c r="M338" s="16">
        <f t="shared" si="22"/>
        <v>3.3174992036688171</v>
      </c>
      <c r="N338" s="20"/>
      <c r="O338" s="16" t="s">
        <v>238</v>
      </c>
      <c r="P338" s="16">
        <f t="shared" si="23"/>
        <v>2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1</v>
      </c>
      <c r="AA338" s="9">
        <v>1</v>
      </c>
    </row>
    <row r="339" spans="1:27" x14ac:dyDescent="0.25">
      <c r="A339" s="1" t="s">
        <v>446</v>
      </c>
      <c r="B339" s="8" t="s">
        <v>125</v>
      </c>
      <c r="C339" s="16">
        <v>6</v>
      </c>
      <c r="D339" s="16" t="s">
        <v>71</v>
      </c>
      <c r="E339" s="16" t="s">
        <v>21</v>
      </c>
      <c r="F339" s="16">
        <v>3919204</v>
      </c>
      <c r="G339" s="16">
        <v>1927417</v>
      </c>
      <c r="H339" s="13">
        <v>0.49180000000000001</v>
      </c>
      <c r="I339" s="16">
        <v>31420</v>
      </c>
      <c r="J339" s="20"/>
      <c r="K339" s="16">
        <f t="shared" si="20"/>
        <v>1306401.3333333333</v>
      </c>
      <c r="L339" s="16">
        <f t="shared" si="21"/>
        <v>0.30150248029775722</v>
      </c>
      <c r="M339" s="16">
        <f t="shared" si="22"/>
        <v>3.3167223003022128</v>
      </c>
      <c r="N339" s="20"/>
      <c r="O339" s="16" t="s">
        <v>238</v>
      </c>
      <c r="P339" s="16">
        <f t="shared" si="23"/>
        <v>3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1</v>
      </c>
      <c r="X339" s="9">
        <v>1</v>
      </c>
      <c r="Y339" s="9">
        <v>1</v>
      </c>
      <c r="Z339" s="9">
        <v>0</v>
      </c>
      <c r="AA339" s="9">
        <v>0</v>
      </c>
    </row>
    <row r="340" spans="1:27" x14ac:dyDescent="0.25">
      <c r="A340" s="1" t="s">
        <v>292</v>
      </c>
      <c r="B340" s="8" t="s">
        <v>292</v>
      </c>
      <c r="C340" s="16">
        <v>2</v>
      </c>
      <c r="D340" s="16" t="s">
        <v>4</v>
      </c>
      <c r="E340" s="16" t="s">
        <v>23</v>
      </c>
      <c r="F340" s="16">
        <v>376808</v>
      </c>
      <c r="G340" s="16">
        <v>182153</v>
      </c>
      <c r="H340" s="13">
        <v>0.4834</v>
      </c>
      <c r="I340" s="16">
        <v>42293</v>
      </c>
      <c r="J340" s="20"/>
      <c r="K340" s="16">
        <f t="shared" si="20"/>
        <v>188404</v>
      </c>
      <c r="L340" s="16">
        <f t="shared" si="21"/>
        <v>0.3023607969064408</v>
      </c>
      <c r="M340" s="16">
        <f t="shared" si="22"/>
        <v>3.3073070657021355</v>
      </c>
      <c r="N340" s="20"/>
      <c r="O340" s="16" t="s">
        <v>238</v>
      </c>
      <c r="P340" s="16">
        <f t="shared" si="23"/>
        <v>2</v>
      </c>
      <c r="Q340" s="9">
        <v>0</v>
      </c>
      <c r="R340" s="9">
        <v>1</v>
      </c>
      <c r="S340" s="9">
        <v>1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</row>
    <row r="341" spans="1:27" x14ac:dyDescent="0.25">
      <c r="A341" s="1" t="s">
        <v>36</v>
      </c>
      <c r="B341" s="8" t="s">
        <v>36</v>
      </c>
      <c r="C341" s="16">
        <v>9</v>
      </c>
      <c r="D341" s="16" t="s">
        <v>3</v>
      </c>
      <c r="E341" s="16" t="s">
        <v>8</v>
      </c>
      <c r="F341" s="16">
        <v>3046688</v>
      </c>
      <c r="G341" s="16">
        <v>1533675</v>
      </c>
      <c r="H341" s="13">
        <v>0.50339999999999996</v>
      </c>
      <c r="I341" s="16">
        <v>5656</v>
      </c>
      <c r="J341" s="20"/>
      <c r="K341" s="16">
        <f t="shared" si="20"/>
        <v>1015562.6666666666</v>
      </c>
      <c r="L341" s="16">
        <f t="shared" si="21"/>
        <v>0.30345543287387833</v>
      </c>
      <c r="M341" s="16">
        <f t="shared" si="22"/>
        <v>3.2953768219915789</v>
      </c>
      <c r="N341" s="20"/>
      <c r="O341" s="16" t="s">
        <v>238</v>
      </c>
      <c r="P341" s="16">
        <f t="shared" si="23"/>
        <v>3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1</v>
      </c>
      <c r="Z341" s="9">
        <v>1</v>
      </c>
      <c r="AA341" s="9">
        <v>1</v>
      </c>
    </row>
    <row r="342" spans="1:27" x14ac:dyDescent="0.25">
      <c r="A342" s="1" t="s">
        <v>327</v>
      </c>
      <c r="B342" s="8" t="s">
        <v>327</v>
      </c>
      <c r="C342" s="16">
        <v>4</v>
      </c>
      <c r="D342" s="16" t="s">
        <v>1</v>
      </c>
      <c r="E342" s="16" t="s">
        <v>2</v>
      </c>
      <c r="F342" s="16">
        <v>903168</v>
      </c>
      <c r="G342" s="16">
        <v>426026</v>
      </c>
      <c r="H342" s="13">
        <v>0.47170000000000001</v>
      </c>
      <c r="I342" s="16">
        <v>22098</v>
      </c>
      <c r="J342" s="20"/>
      <c r="K342" s="16">
        <f t="shared" si="20"/>
        <v>451584</v>
      </c>
      <c r="L342" s="16">
        <f t="shared" si="21"/>
        <v>0.30431463025018507</v>
      </c>
      <c r="M342" s="16">
        <f t="shared" si="22"/>
        <v>3.2860727043516564</v>
      </c>
      <c r="N342" s="20"/>
      <c r="O342" s="16" t="s">
        <v>238</v>
      </c>
      <c r="P342" s="16">
        <f t="shared" si="23"/>
        <v>2</v>
      </c>
      <c r="Q342" s="9">
        <v>0</v>
      </c>
      <c r="R342" s="9">
        <v>0</v>
      </c>
      <c r="S342" s="9">
        <v>0</v>
      </c>
      <c r="T342" s="9">
        <v>1</v>
      </c>
      <c r="U342" s="9">
        <v>1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</row>
    <row r="343" spans="1:27" x14ac:dyDescent="0.25">
      <c r="A343" s="1" t="s">
        <v>296</v>
      </c>
      <c r="B343" s="8" t="s">
        <v>296</v>
      </c>
      <c r="C343" s="16">
        <v>2</v>
      </c>
      <c r="D343" s="16" t="s">
        <v>71</v>
      </c>
      <c r="E343" s="16" t="s">
        <v>2</v>
      </c>
      <c r="F343" s="16">
        <v>380891</v>
      </c>
      <c r="G343" s="16">
        <v>190561</v>
      </c>
      <c r="H343" s="13">
        <v>0.50029999999999997</v>
      </c>
      <c r="I343" s="16">
        <v>32109</v>
      </c>
      <c r="J343" s="20"/>
      <c r="K343" s="16">
        <f t="shared" si="20"/>
        <v>190445.5</v>
      </c>
      <c r="L343" s="16">
        <f t="shared" si="21"/>
        <v>0.30563710508930581</v>
      </c>
      <c r="M343" s="16">
        <f t="shared" si="22"/>
        <v>3.2718540496181063</v>
      </c>
      <c r="N343" s="20"/>
      <c r="O343" s="16" t="s">
        <v>238</v>
      </c>
      <c r="P343" s="16">
        <f t="shared" si="23"/>
        <v>2</v>
      </c>
      <c r="Q343" s="9">
        <v>0</v>
      </c>
      <c r="R343" s="9">
        <v>1</v>
      </c>
      <c r="S343" s="9">
        <v>1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</row>
    <row r="344" spans="1:27" x14ac:dyDescent="0.25">
      <c r="A344" s="4" t="s">
        <v>387</v>
      </c>
      <c r="B344" s="4" t="s">
        <v>387</v>
      </c>
      <c r="C344" s="4">
        <v>5</v>
      </c>
      <c r="D344" s="4" t="s">
        <v>5</v>
      </c>
      <c r="E344" s="4" t="s">
        <v>2</v>
      </c>
      <c r="F344" s="4">
        <v>1563682</v>
      </c>
      <c r="G344" s="4">
        <v>773098</v>
      </c>
      <c r="H344" s="5">
        <v>0.49440000000000001</v>
      </c>
      <c r="I344" s="4">
        <v>35407</v>
      </c>
      <c r="J344" s="20"/>
      <c r="K344" s="4">
        <f t="shared" si="20"/>
        <v>781841</v>
      </c>
      <c r="L344" s="4">
        <f t="shared" si="21"/>
        <v>0.30707422526352179</v>
      </c>
      <c r="M344" s="4">
        <f t="shared" si="22"/>
        <v>3.2565416362829875</v>
      </c>
      <c r="N344" s="20"/>
      <c r="O344" s="4" t="s">
        <v>239</v>
      </c>
      <c r="P344" s="4">
        <f t="shared" si="23"/>
        <v>2</v>
      </c>
      <c r="Q344" s="4">
        <v>0</v>
      </c>
      <c r="R344" s="4">
        <v>0</v>
      </c>
      <c r="S344" s="4">
        <v>0</v>
      </c>
      <c r="T344" s="4">
        <v>0</v>
      </c>
      <c r="U344" s="4">
        <v>1</v>
      </c>
      <c r="V344" s="4">
        <v>1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</row>
    <row r="345" spans="1:27" x14ac:dyDescent="0.25">
      <c r="A345" s="1" t="s">
        <v>336</v>
      </c>
      <c r="B345" s="8" t="s">
        <v>336</v>
      </c>
      <c r="C345" s="16">
        <v>2</v>
      </c>
      <c r="D345" s="16" t="s">
        <v>71</v>
      </c>
      <c r="E345" s="16" t="s">
        <v>22</v>
      </c>
      <c r="F345" s="16">
        <v>383365</v>
      </c>
      <c r="G345" s="16">
        <v>193271</v>
      </c>
      <c r="H345" s="13">
        <v>0.50409999999999999</v>
      </c>
      <c r="I345" s="16">
        <v>36900</v>
      </c>
      <c r="J345" s="20"/>
      <c r="K345" s="16">
        <f t="shared" si="20"/>
        <v>191682.5</v>
      </c>
      <c r="L345" s="16">
        <f t="shared" si="21"/>
        <v>0.30762230872496782</v>
      </c>
      <c r="M345" s="16">
        <f t="shared" si="22"/>
        <v>3.2507395323336512</v>
      </c>
      <c r="N345" s="20"/>
      <c r="O345" s="16" t="s">
        <v>238</v>
      </c>
      <c r="P345" s="16">
        <f t="shared" si="23"/>
        <v>2</v>
      </c>
      <c r="Q345" s="9">
        <v>0</v>
      </c>
      <c r="R345" s="9">
        <v>1</v>
      </c>
      <c r="S345" s="9">
        <v>1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</row>
    <row r="346" spans="1:27" x14ac:dyDescent="0.25">
      <c r="A346" s="1" t="s">
        <v>34</v>
      </c>
      <c r="B346" s="8" t="s">
        <v>34</v>
      </c>
      <c r="C346" s="16">
        <v>9</v>
      </c>
      <c r="D346" s="16" t="s">
        <v>5</v>
      </c>
      <c r="E346" s="16" t="s">
        <v>8</v>
      </c>
      <c r="F346" s="22">
        <v>3119407</v>
      </c>
      <c r="G346" s="22">
        <v>1541561</v>
      </c>
      <c r="H346" s="13">
        <v>0.49419999999999997</v>
      </c>
      <c r="I346" s="16">
        <v>8345</v>
      </c>
      <c r="J346" s="20"/>
      <c r="K346" s="16">
        <f t="shared" si="20"/>
        <v>1039802.3333333334</v>
      </c>
      <c r="L346" s="16">
        <f t="shared" si="21"/>
        <v>0.31069837196811956</v>
      </c>
      <c r="M346" s="16">
        <f t="shared" si="22"/>
        <v>3.2185556482497724</v>
      </c>
      <c r="N346" s="20"/>
      <c r="O346" s="16" t="s">
        <v>238</v>
      </c>
      <c r="P346" s="16">
        <f t="shared" si="23"/>
        <v>3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1</v>
      </c>
      <c r="Z346" s="9">
        <v>1</v>
      </c>
      <c r="AA346" s="9">
        <v>1</v>
      </c>
    </row>
    <row r="347" spans="1:27" x14ac:dyDescent="0.25">
      <c r="A347" s="1" t="s">
        <v>364</v>
      </c>
      <c r="B347" s="8" t="s">
        <v>364</v>
      </c>
      <c r="C347" s="16">
        <v>9</v>
      </c>
      <c r="D347" s="16" t="s">
        <v>3</v>
      </c>
      <c r="E347" s="16" t="s">
        <v>21</v>
      </c>
      <c r="F347" s="16">
        <v>3124504</v>
      </c>
      <c r="G347" s="16">
        <v>1549269</v>
      </c>
      <c r="H347" s="13">
        <v>0.49580000000000002</v>
      </c>
      <c r="I347" s="16">
        <v>7229</v>
      </c>
      <c r="J347" s="20"/>
      <c r="K347" s="16">
        <f t="shared" si="20"/>
        <v>1041501.3333333334</v>
      </c>
      <c r="L347" s="16">
        <f t="shared" si="21"/>
        <v>0.31120604204833724</v>
      </c>
      <c r="M347" s="16">
        <f t="shared" si="22"/>
        <v>3.2133052218975804</v>
      </c>
      <c r="N347" s="20"/>
      <c r="O347" s="16" t="s">
        <v>238</v>
      </c>
      <c r="P347" s="16">
        <f t="shared" si="23"/>
        <v>3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1</v>
      </c>
      <c r="Z347" s="9">
        <v>1</v>
      </c>
      <c r="AA347" s="9">
        <v>1</v>
      </c>
    </row>
    <row r="348" spans="1:27" x14ac:dyDescent="0.25">
      <c r="A348" s="1" t="s">
        <v>230</v>
      </c>
      <c r="B348" s="8" t="s">
        <v>230</v>
      </c>
      <c r="C348" s="16">
        <v>2</v>
      </c>
      <c r="D348" s="16" t="s">
        <v>3</v>
      </c>
      <c r="E348" s="16" t="s">
        <v>23</v>
      </c>
      <c r="F348" s="16">
        <v>390021</v>
      </c>
      <c r="G348" s="16">
        <v>193297</v>
      </c>
      <c r="H348" s="13">
        <v>0.49559999999999998</v>
      </c>
      <c r="I348" s="16">
        <v>39105</v>
      </c>
      <c r="J348" s="20"/>
      <c r="K348" s="16">
        <f t="shared" si="20"/>
        <v>195010.5</v>
      </c>
      <c r="L348" s="16">
        <f t="shared" si="21"/>
        <v>0.31296326078598902</v>
      </c>
      <c r="M348" s="16">
        <f t="shared" si="22"/>
        <v>3.1952632315005864</v>
      </c>
      <c r="N348" s="20"/>
      <c r="O348" s="16" t="s">
        <v>238</v>
      </c>
      <c r="P348" s="16">
        <f t="shared" si="23"/>
        <v>2</v>
      </c>
      <c r="Q348" s="9">
        <v>0</v>
      </c>
      <c r="R348" s="9">
        <v>1</v>
      </c>
      <c r="S348" s="9">
        <v>1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</row>
    <row r="349" spans="1:27" x14ac:dyDescent="0.25">
      <c r="A349" s="1" t="s">
        <v>424</v>
      </c>
      <c r="B349" s="8" t="s">
        <v>205</v>
      </c>
      <c r="C349" s="16">
        <v>3</v>
      </c>
      <c r="D349" s="16" t="s">
        <v>71</v>
      </c>
      <c r="E349" s="16" t="s">
        <v>14</v>
      </c>
      <c r="F349" s="16">
        <v>1102814</v>
      </c>
      <c r="G349" s="16">
        <v>533377</v>
      </c>
      <c r="H349" s="13">
        <v>0.48370000000000002</v>
      </c>
      <c r="I349" s="16">
        <v>38320</v>
      </c>
      <c r="J349" s="20"/>
      <c r="K349" s="16">
        <f t="shared" si="20"/>
        <v>367604.66666666669</v>
      </c>
      <c r="L349" s="16">
        <f t="shared" si="21"/>
        <v>0.31500323436733252</v>
      </c>
      <c r="M349" s="16">
        <f t="shared" si="22"/>
        <v>3.1745705786432561</v>
      </c>
      <c r="N349" s="20"/>
      <c r="O349" s="16" t="s">
        <v>238</v>
      </c>
      <c r="P349" s="16">
        <f t="shared" si="23"/>
        <v>3</v>
      </c>
      <c r="Q349" s="9">
        <v>0</v>
      </c>
      <c r="R349" s="9">
        <v>0</v>
      </c>
      <c r="S349" s="9">
        <v>1</v>
      </c>
      <c r="T349" s="9">
        <v>1</v>
      </c>
      <c r="U349" s="9">
        <v>1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</row>
    <row r="350" spans="1:27" x14ac:dyDescent="0.25">
      <c r="A350" s="1" t="s">
        <v>189</v>
      </c>
      <c r="B350" s="8" t="s">
        <v>189</v>
      </c>
      <c r="C350" s="16">
        <v>3</v>
      </c>
      <c r="D350" s="16" t="s">
        <v>5</v>
      </c>
      <c r="E350" s="16" t="s">
        <v>2</v>
      </c>
      <c r="F350" s="16">
        <v>1110176</v>
      </c>
      <c r="G350" s="16">
        <v>555413</v>
      </c>
      <c r="H350" s="13">
        <v>0.50029999999999997</v>
      </c>
      <c r="I350" s="16">
        <v>43994</v>
      </c>
      <c r="J350" s="20"/>
      <c r="K350" s="16">
        <f t="shared" si="20"/>
        <v>370058.66666666669</v>
      </c>
      <c r="L350" s="16">
        <f t="shared" si="21"/>
        <v>0.31710608562911585</v>
      </c>
      <c r="M350" s="16">
        <f t="shared" si="22"/>
        <v>3.1535187917194061</v>
      </c>
      <c r="N350" s="20"/>
      <c r="O350" s="16" t="s">
        <v>238</v>
      </c>
      <c r="P350" s="16">
        <f t="shared" si="23"/>
        <v>3</v>
      </c>
      <c r="Q350" s="9">
        <v>0</v>
      </c>
      <c r="R350" s="9">
        <v>0</v>
      </c>
      <c r="S350" s="9">
        <v>1</v>
      </c>
      <c r="T350" s="9">
        <v>1</v>
      </c>
      <c r="U350" s="9">
        <v>1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</row>
    <row r="351" spans="1:27" x14ac:dyDescent="0.25">
      <c r="A351" s="1" t="s">
        <v>135</v>
      </c>
      <c r="B351" s="8" t="s">
        <v>135</v>
      </c>
      <c r="C351" s="16">
        <v>5</v>
      </c>
      <c r="D351" s="16" t="s">
        <v>4</v>
      </c>
      <c r="E351" s="16" t="s">
        <v>2</v>
      </c>
      <c r="F351" s="16">
        <v>2734615</v>
      </c>
      <c r="G351" s="16">
        <v>1361215</v>
      </c>
      <c r="H351" s="13">
        <v>0.49780000000000002</v>
      </c>
      <c r="I351" s="16">
        <v>17923</v>
      </c>
      <c r="J351" s="20"/>
      <c r="K351" s="16">
        <f t="shared" si="20"/>
        <v>911538.33333333337</v>
      </c>
      <c r="L351" s="16">
        <f t="shared" si="21"/>
        <v>0.3176608528619761</v>
      </c>
      <c r="M351" s="16">
        <f t="shared" si="22"/>
        <v>3.1480114436212916</v>
      </c>
      <c r="N351" s="20"/>
      <c r="O351" s="16" t="s">
        <v>238</v>
      </c>
      <c r="P351" s="16">
        <f t="shared" si="23"/>
        <v>3</v>
      </c>
      <c r="Q351" s="9">
        <v>0</v>
      </c>
      <c r="R351" s="9">
        <v>0</v>
      </c>
      <c r="S351" s="9">
        <v>0</v>
      </c>
      <c r="T351" s="9">
        <v>0</v>
      </c>
      <c r="U351" s="9">
        <v>1</v>
      </c>
      <c r="V351" s="9">
        <v>1</v>
      </c>
      <c r="W351" s="9">
        <v>1</v>
      </c>
      <c r="X351" s="9">
        <v>0</v>
      </c>
      <c r="Y351" s="9">
        <v>0</v>
      </c>
      <c r="Z351" s="9">
        <v>0</v>
      </c>
      <c r="AA351" s="9">
        <v>0</v>
      </c>
    </row>
    <row r="352" spans="1:27" x14ac:dyDescent="0.25">
      <c r="A352" s="1" t="s">
        <v>40</v>
      </c>
      <c r="B352" s="8" t="s">
        <v>40</v>
      </c>
      <c r="C352" s="16">
        <v>9</v>
      </c>
      <c r="D352" s="16" t="s">
        <v>1</v>
      </c>
      <c r="E352" s="16" t="s">
        <v>14</v>
      </c>
      <c r="F352" s="16">
        <v>3322889</v>
      </c>
      <c r="G352" s="16">
        <v>1629508</v>
      </c>
      <c r="H352" s="13">
        <v>0.4904</v>
      </c>
      <c r="I352" s="16">
        <v>10790</v>
      </c>
      <c r="J352" s="20"/>
      <c r="K352" s="16">
        <f t="shared" si="20"/>
        <v>1107629.6666666667</v>
      </c>
      <c r="L352" s="16">
        <f t="shared" si="21"/>
        <v>0.33096553368341258</v>
      </c>
      <c r="M352" s="16">
        <f t="shared" si="22"/>
        <v>3.0214626546477708</v>
      </c>
      <c r="N352" s="20"/>
      <c r="O352" s="16" t="s">
        <v>238</v>
      </c>
      <c r="P352" s="16">
        <f t="shared" si="23"/>
        <v>3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1</v>
      </c>
      <c r="Z352" s="9">
        <v>1</v>
      </c>
      <c r="AA352" s="9">
        <v>1</v>
      </c>
    </row>
    <row r="353" spans="1:35" x14ac:dyDescent="0.25">
      <c r="A353" s="1" t="s">
        <v>183</v>
      </c>
      <c r="B353" s="8" t="s">
        <v>183</v>
      </c>
      <c r="C353" s="16">
        <v>4</v>
      </c>
      <c r="D353" s="16" t="s">
        <v>71</v>
      </c>
      <c r="E353" s="16" t="s">
        <v>23</v>
      </c>
      <c r="F353" s="16">
        <v>1787026</v>
      </c>
      <c r="G353" s="16">
        <v>872130</v>
      </c>
      <c r="H353" s="13">
        <v>0.48799999999999999</v>
      </c>
      <c r="I353" s="16">
        <v>37903</v>
      </c>
      <c r="J353" s="20"/>
      <c r="K353" s="16">
        <f t="shared" si="20"/>
        <v>595675.33333333337</v>
      </c>
      <c r="L353" s="16">
        <f t="shared" si="21"/>
        <v>0.33354036447038049</v>
      </c>
      <c r="M353" s="16">
        <f t="shared" si="22"/>
        <v>2.9981378763193245</v>
      </c>
      <c r="N353" s="20"/>
      <c r="O353" s="16" t="s">
        <v>238</v>
      </c>
      <c r="P353" s="16">
        <f t="shared" si="23"/>
        <v>3</v>
      </c>
      <c r="Q353" s="9">
        <v>0</v>
      </c>
      <c r="R353" s="9">
        <v>0</v>
      </c>
      <c r="S353" s="9">
        <v>0</v>
      </c>
      <c r="T353" s="9">
        <v>1</v>
      </c>
      <c r="U353" s="9">
        <v>1</v>
      </c>
      <c r="V353" s="9">
        <v>1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</row>
    <row r="354" spans="1:35" x14ac:dyDescent="0.25">
      <c r="A354" s="1" t="s">
        <v>16</v>
      </c>
      <c r="B354" s="8" t="s">
        <v>16</v>
      </c>
      <c r="C354" s="16">
        <v>10</v>
      </c>
      <c r="D354" s="16" t="s">
        <v>1</v>
      </c>
      <c r="E354" s="16" t="s">
        <v>14</v>
      </c>
      <c r="F354" s="16">
        <v>2014258</v>
      </c>
      <c r="G354" s="16">
        <v>986189</v>
      </c>
      <c r="H354" s="13">
        <v>0.48959999999999998</v>
      </c>
      <c r="I354" s="16">
        <v>5425</v>
      </c>
      <c r="J354" s="20"/>
      <c r="K354" s="16">
        <f t="shared" si="20"/>
        <v>1007129</v>
      </c>
      <c r="L354" s="16">
        <f t="shared" si="21"/>
        <v>0.33787792467508015</v>
      </c>
      <c r="M354" s="16">
        <f t="shared" si="22"/>
        <v>2.9596488168371717</v>
      </c>
      <c r="N354" s="20"/>
      <c r="O354" s="16" t="s">
        <v>238</v>
      </c>
      <c r="P354" s="16">
        <f t="shared" si="23"/>
        <v>2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1</v>
      </c>
      <c r="AA354" s="9">
        <v>1</v>
      </c>
    </row>
    <row r="355" spans="1:35" x14ac:dyDescent="0.25">
      <c r="A355" s="4" t="s">
        <v>393</v>
      </c>
      <c r="B355" s="4" t="s">
        <v>393</v>
      </c>
      <c r="C355" s="4">
        <v>8</v>
      </c>
      <c r="D355" s="4" t="s">
        <v>4</v>
      </c>
      <c r="E355" s="4" t="s">
        <v>21</v>
      </c>
      <c r="F355" s="4">
        <v>4472478</v>
      </c>
      <c r="G355" s="4">
        <v>2259738</v>
      </c>
      <c r="H355" s="5">
        <v>0.50529999999999997</v>
      </c>
      <c r="I355" s="4">
        <v>16575</v>
      </c>
      <c r="J355" s="20"/>
      <c r="K355" s="4">
        <f t="shared" si="20"/>
        <v>1490826</v>
      </c>
      <c r="L355" s="4">
        <f t="shared" si="21"/>
        <v>0.33833103180877933</v>
      </c>
      <c r="M355" s="4">
        <f t="shared" si="22"/>
        <v>2.955685130783948</v>
      </c>
      <c r="N355" s="20"/>
      <c r="O355" s="4" t="s">
        <v>239</v>
      </c>
      <c r="P355" s="4">
        <f t="shared" si="23"/>
        <v>3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1</v>
      </c>
      <c r="Y355" s="4">
        <v>1</v>
      </c>
      <c r="Z355" s="4">
        <v>1</v>
      </c>
      <c r="AA355" s="4">
        <v>0</v>
      </c>
    </row>
    <row r="356" spans="1:35" x14ac:dyDescent="0.25">
      <c r="A356" s="16" t="s">
        <v>248</v>
      </c>
      <c r="B356" s="16" t="s">
        <v>248</v>
      </c>
      <c r="C356" s="16">
        <v>8</v>
      </c>
      <c r="D356" s="16" t="s">
        <v>71</v>
      </c>
      <c r="E356" s="16" t="s">
        <v>14</v>
      </c>
      <c r="F356" s="16">
        <v>3397699</v>
      </c>
      <c r="G356" s="16">
        <v>1712919</v>
      </c>
      <c r="H356" s="13">
        <v>0.50409999999999999</v>
      </c>
      <c r="I356" s="16">
        <v>17015</v>
      </c>
      <c r="J356" s="20"/>
      <c r="K356" s="16">
        <f t="shared" si="20"/>
        <v>1132566.3333333333</v>
      </c>
      <c r="L356" s="16">
        <f t="shared" si="21"/>
        <v>0.33841674002068589</v>
      </c>
      <c r="M356" s="16">
        <f t="shared" si="22"/>
        <v>2.9549365670825694</v>
      </c>
      <c r="N356" s="20"/>
      <c r="O356" s="16" t="s">
        <v>238</v>
      </c>
      <c r="P356" s="16">
        <f t="shared" si="23"/>
        <v>3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1</v>
      </c>
      <c r="Z356" s="9">
        <v>1</v>
      </c>
      <c r="AA356" s="9">
        <v>1</v>
      </c>
    </row>
    <row r="357" spans="1:35" x14ac:dyDescent="0.25">
      <c r="A357" s="1" t="s">
        <v>25</v>
      </c>
      <c r="B357" s="8" t="s">
        <v>25</v>
      </c>
      <c r="C357" s="16">
        <v>10</v>
      </c>
      <c r="D357" s="16" t="s">
        <v>5</v>
      </c>
      <c r="E357" s="16" t="s">
        <v>23</v>
      </c>
      <c r="F357" s="16">
        <v>2062148</v>
      </c>
      <c r="G357" s="16">
        <v>977039</v>
      </c>
      <c r="H357" s="13">
        <v>0.4738</v>
      </c>
      <c r="I357" s="16">
        <v>3677</v>
      </c>
      <c r="J357" s="20"/>
      <c r="K357" s="16">
        <f t="shared" si="20"/>
        <v>1031074</v>
      </c>
      <c r="L357" s="16">
        <f t="shared" si="21"/>
        <v>0.34591114276962887</v>
      </c>
      <c r="M357" s="16">
        <f t="shared" si="22"/>
        <v>2.8909158346078017</v>
      </c>
      <c r="N357" s="20"/>
      <c r="O357" s="16" t="s">
        <v>238</v>
      </c>
      <c r="P357" s="16">
        <f t="shared" si="23"/>
        <v>2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1</v>
      </c>
      <c r="AA357" s="9">
        <v>1</v>
      </c>
    </row>
    <row r="358" spans="1:35" x14ac:dyDescent="0.25">
      <c r="A358" s="16" t="s">
        <v>251</v>
      </c>
      <c r="B358" s="16" t="s">
        <v>251</v>
      </c>
      <c r="C358" s="16">
        <v>6</v>
      </c>
      <c r="D358" s="16" t="s">
        <v>71</v>
      </c>
      <c r="E358" s="16" t="s">
        <v>8</v>
      </c>
      <c r="F358" s="16">
        <v>4558373</v>
      </c>
      <c r="G358" s="16">
        <v>2281883</v>
      </c>
      <c r="H358" s="13">
        <v>0.50060000000000004</v>
      </c>
      <c r="I358" s="16">
        <v>34195</v>
      </c>
      <c r="J358" s="20"/>
      <c r="K358" s="16">
        <f t="shared" si="20"/>
        <v>1519457.6666666667</v>
      </c>
      <c r="L358" s="16">
        <f t="shared" si="21"/>
        <v>0.3506734443071422</v>
      </c>
      <c r="M358" s="16">
        <f t="shared" si="22"/>
        <v>2.8516559101753258</v>
      </c>
      <c r="N358" s="20"/>
      <c r="O358" s="16" t="s">
        <v>238</v>
      </c>
      <c r="P358" s="16">
        <f t="shared" si="23"/>
        <v>3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1</v>
      </c>
      <c r="X358" s="9">
        <v>1</v>
      </c>
      <c r="Y358" s="9">
        <v>1</v>
      </c>
      <c r="Z358" s="9">
        <v>0</v>
      </c>
      <c r="AA358" s="9">
        <v>0</v>
      </c>
    </row>
    <row r="359" spans="1:35" x14ac:dyDescent="0.25">
      <c r="A359" s="1" t="s">
        <v>35</v>
      </c>
      <c r="B359" s="8" t="s">
        <v>35</v>
      </c>
      <c r="C359" s="16">
        <v>9</v>
      </c>
      <c r="D359" s="16" t="s">
        <v>4</v>
      </c>
      <c r="E359" s="16" t="s">
        <v>8</v>
      </c>
      <c r="F359" s="22">
        <v>3593913</v>
      </c>
      <c r="G359" s="22">
        <v>1796123</v>
      </c>
      <c r="H359" s="13">
        <v>0.49980000000000002</v>
      </c>
      <c r="I359" s="16">
        <v>14445</v>
      </c>
      <c r="J359" s="20"/>
      <c r="K359" s="16">
        <f t="shared" si="20"/>
        <v>1197971</v>
      </c>
      <c r="L359" s="16">
        <f t="shared" si="21"/>
        <v>0.35795999627334951</v>
      </c>
      <c r="M359" s="16">
        <f t="shared" si="22"/>
        <v>2.7936082534663136</v>
      </c>
      <c r="N359" s="20"/>
      <c r="O359" s="16" t="s">
        <v>238</v>
      </c>
      <c r="P359" s="16">
        <f t="shared" si="23"/>
        <v>3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1</v>
      </c>
      <c r="Z359" s="9">
        <v>1</v>
      </c>
      <c r="AA359" s="9">
        <v>1</v>
      </c>
    </row>
    <row r="360" spans="1:35" x14ac:dyDescent="0.25">
      <c r="A360" s="1" t="s">
        <v>223</v>
      </c>
      <c r="B360" s="8" t="s">
        <v>223</v>
      </c>
      <c r="C360" s="16">
        <v>2</v>
      </c>
      <c r="D360" s="16" t="s">
        <v>5</v>
      </c>
      <c r="E360" s="16" t="s">
        <v>14</v>
      </c>
      <c r="F360" s="16">
        <v>446190</v>
      </c>
      <c r="G360" s="16">
        <v>216288</v>
      </c>
      <c r="H360" s="13">
        <v>0.48470000000000002</v>
      </c>
      <c r="I360" s="16">
        <v>47480</v>
      </c>
      <c r="J360" s="20"/>
      <c r="K360" s="16">
        <f t="shared" si="20"/>
        <v>223095</v>
      </c>
      <c r="L360" s="16">
        <f t="shared" si="21"/>
        <v>0.35803476564108194</v>
      </c>
      <c r="M360" s="16">
        <f t="shared" si="22"/>
        <v>2.7930248567047453</v>
      </c>
      <c r="N360" s="20"/>
      <c r="O360" s="16" t="s">
        <v>238</v>
      </c>
      <c r="P360" s="16">
        <f t="shared" si="23"/>
        <v>2</v>
      </c>
      <c r="Q360" s="9">
        <v>0</v>
      </c>
      <c r="R360" s="9">
        <v>1</v>
      </c>
      <c r="S360" s="9">
        <v>1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</row>
    <row r="361" spans="1:35" x14ac:dyDescent="0.25">
      <c r="A361" s="1" t="s">
        <v>331</v>
      </c>
      <c r="B361" s="8" t="s">
        <v>331</v>
      </c>
      <c r="C361" s="16">
        <v>7</v>
      </c>
      <c r="D361" s="16" t="s">
        <v>1</v>
      </c>
      <c r="E361" s="16" t="s">
        <v>2</v>
      </c>
      <c r="F361" s="16">
        <v>4682013</v>
      </c>
      <c r="G361" s="16">
        <v>2327914</v>
      </c>
      <c r="H361" s="13">
        <v>0.49719999999999998</v>
      </c>
      <c r="I361" s="16">
        <v>12856</v>
      </c>
      <c r="J361" s="20"/>
      <c r="K361" s="16">
        <f t="shared" si="20"/>
        <v>1560671</v>
      </c>
      <c r="L361" s="16">
        <f t="shared" si="21"/>
        <v>0.36018501009040188</v>
      </c>
      <c r="M361" s="16">
        <f t="shared" si="22"/>
        <v>2.7763509640476505</v>
      </c>
      <c r="N361" s="20"/>
      <c r="O361" s="16" t="s">
        <v>238</v>
      </c>
      <c r="P361" s="16">
        <f t="shared" si="23"/>
        <v>3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1</v>
      </c>
      <c r="X361" s="9">
        <v>1</v>
      </c>
      <c r="Y361" s="9">
        <v>1</v>
      </c>
      <c r="Z361" s="9">
        <v>0</v>
      </c>
      <c r="AA361" s="9">
        <v>0</v>
      </c>
    </row>
    <row r="362" spans="1:35" x14ac:dyDescent="0.25">
      <c r="A362" s="1" t="s">
        <v>90</v>
      </c>
      <c r="B362" s="8" t="s">
        <v>90</v>
      </c>
      <c r="C362" s="16">
        <v>7</v>
      </c>
      <c r="D362" s="16" t="s">
        <v>4</v>
      </c>
      <c r="E362" s="16" t="s">
        <v>14</v>
      </c>
      <c r="F362" s="16">
        <v>4729992</v>
      </c>
      <c r="G362" s="16">
        <v>2266598</v>
      </c>
      <c r="H362" s="13">
        <v>0.47920000000000001</v>
      </c>
      <c r="I362" s="16">
        <v>18190</v>
      </c>
      <c r="J362" s="20"/>
      <c r="K362" s="16">
        <f t="shared" si="20"/>
        <v>1576664</v>
      </c>
      <c r="L362" s="16">
        <f t="shared" si="21"/>
        <v>0.36387601150349652</v>
      </c>
      <c r="M362" s="16">
        <f t="shared" si="22"/>
        <v>2.7481888566055992</v>
      </c>
      <c r="N362" s="20"/>
      <c r="O362" s="16" t="s">
        <v>238</v>
      </c>
      <c r="P362" s="16">
        <f t="shared" si="23"/>
        <v>3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1</v>
      </c>
      <c r="X362" s="9">
        <v>1</v>
      </c>
      <c r="Y362" s="9">
        <v>1</v>
      </c>
      <c r="Z362" s="9">
        <v>0</v>
      </c>
      <c r="AA362" s="9">
        <v>0</v>
      </c>
    </row>
    <row r="363" spans="1:35" x14ac:dyDescent="0.25">
      <c r="A363" s="1" t="s">
        <v>38</v>
      </c>
      <c r="B363" s="8" t="s">
        <v>38</v>
      </c>
      <c r="C363" s="16">
        <v>9</v>
      </c>
      <c r="D363" s="16" t="s">
        <v>5</v>
      </c>
      <c r="E363" s="16" t="s">
        <v>14</v>
      </c>
      <c r="F363" s="16">
        <v>3818322</v>
      </c>
      <c r="G363" s="16">
        <v>1874880</v>
      </c>
      <c r="H363" s="13">
        <v>0.49099999999999999</v>
      </c>
      <c r="I363" s="16">
        <v>10238</v>
      </c>
      <c r="J363" s="20"/>
      <c r="K363" s="16">
        <f t="shared" si="20"/>
        <v>1272774</v>
      </c>
      <c r="L363" s="16">
        <f t="shared" si="21"/>
        <v>0.38031152364858262</v>
      </c>
      <c r="M363" s="16">
        <f t="shared" si="22"/>
        <v>2.6294233485389338</v>
      </c>
      <c r="N363" s="20"/>
      <c r="O363" s="16" t="s">
        <v>238</v>
      </c>
      <c r="P363" s="16">
        <f t="shared" si="23"/>
        <v>3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1</v>
      </c>
      <c r="Z363" s="9">
        <v>1</v>
      </c>
      <c r="AA363" s="9">
        <v>1</v>
      </c>
      <c r="AB363" s="9"/>
      <c r="AC363" s="9"/>
      <c r="AD363" s="9"/>
      <c r="AE363" s="9"/>
      <c r="AF363" s="9"/>
      <c r="AG363" s="9"/>
      <c r="AH363" s="9"/>
      <c r="AI363" s="9"/>
    </row>
    <row r="364" spans="1:35" x14ac:dyDescent="0.25">
      <c r="A364" s="4" t="s">
        <v>386</v>
      </c>
      <c r="B364" s="4" t="s">
        <v>386</v>
      </c>
      <c r="C364" s="4">
        <v>2</v>
      </c>
      <c r="D364" s="4" t="s">
        <v>71</v>
      </c>
      <c r="E364" s="4" t="s">
        <v>2</v>
      </c>
      <c r="F364" s="4">
        <v>474863</v>
      </c>
      <c r="G364" s="4">
        <v>228893</v>
      </c>
      <c r="H364" s="5">
        <v>0.48199999999999998</v>
      </c>
      <c r="I364" s="4">
        <v>9875</v>
      </c>
      <c r="J364" s="20"/>
      <c r="K364" s="4">
        <f t="shared" si="20"/>
        <v>237431.5</v>
      </c>
      <c r="L364" s="4">
        <f t="shared" si="21"/>
        <v>0.38104274617678813</v>
      </c>
      <c r="M364" s="4">
        <f t="shared" si="22"/>
        <v>2.624377474793973</v>
      </c>
      <c r="N364" s="20"/>
      <c r="O364" s="4" t="s">
        <v>239</v>
      </c>
      <c r="P364" s="4">
        <f t="shared" si="23"/>
        <v>2</v>
      </c>
      <c r="Q364" s="4">
        <v>0</v>
      </c>
      <c r="R364" s="4">
        <v>1</v>
      </c>
      <c r="S364" s="4">
        <v>1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9"/>
      <c r="AC364" s="9"/>
      <c r="AD364" s="9"/>
      <c r="AE364" s="9"/>
      <c r="AF364" s="9"/>
      <c r="AG364" s="9"/>
      <c r="AH364" s="9"/>
      <c r="AI364" s="9"/>
    </row>
    <row r="365" spans="1:35" x14ac:dyDescent="0.25">
      <c r="A365" s="1" t="s">
        <v>332</v>
      </c>
      <c r="B365" s="8" t="s">
        <v>332</v>
      </c>
      <c r="C365" s="16">
        <v>8</v>
      </c>
      <c r="D365" s="16" t="s">
        <v>1</v>
      </c>
      <c r="E365" s="16" t="s">
        <v>2</v>
      </c>
      <c r="F365" s="16">
        <v>5037654</v>
      </c>
      <c r="G365" s="16">
        <v>2480764</v>
      </c>
      <c r="H365" s="13">
        <v>0.4924</v>
      </c>
      <c r="I365" s="16">
        <v>19144</v>
      </c>
      <c r="J365" s="20"/>
      <c r="K365" s="16">
        <f t="shared" si="20"/>
        <v>1679218</v>
      </c>
      <c r="L365" s="16">
        <f t="shared" si="21"/>
        <v>0.38108508878425434</v>
      </c>
      <c r="M365" s="16">
        <f t="shared" si="22"/>
        <v>2.6240858785375756</v>
      </c>
      <c r="N365" s="20"/>
      <c r="O365" s="16" t="s">
        <v>238</v>
      </c>
      <c r="P365" s="16">
        <f t="shared" si="23"/>
        <v>3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1</v>
      </c>
      <c r="Y365" s="9">
        <v>1</v>
      </c>
      <c r="Z365" s="9">
        <v>1</v>
      </c>
      <c r="AA365" s="9">
        <v>0</v>
      </c>
      <c r="AB365" s="9"/>
      <c r="AC365" s="9"/>
      <c r="AD365" s="9"/>
      <c r="AE365" s="9"/>
      <c r="AF365" s="9"/>
      <c r="AG365" s="9"/>
      <c r="AH365" s="9"/>
      <c r="AI365" s="9"/>
    </row>
    <row r="366" spans="1:35" x14ac:dyDescent="0.25">
      <c r="A366" s="1" t="s">
        <v>177</v>
      </c>
      <c r="B366" s="8" t="s">
        <v>177</v>
      </c>
      <c r="C366" s="16">
        <v>4</v>
      </c>
      <c r="D366" s="16" t="s">
        <v>71</v>
      </c>
      <c r="E366" s="16" t="s">
        <v>14</v>
      </c>
      <c r="F366" s="16">
        <v>2063014</v>
      </c>
      <c r="G366" s="16">
        <v>972635</v>
      </c>
      <c r="H366" s="13">
        <v>0.47149999999999997</v>
      </c>
      <c r="I366" s="16">
        <v>32458</v>
      </c>
      <c r="J366" s="20"/>
      <c r="K366" s="16">
        <f t="shared" si="20"/>
        <v>687671.33333333337</v>
      </c>
      <c r="L366" s="16">
        <f t="shared" si="21"/>
        <v>0.38505228321663898</v>
      </c>
      <c r="M366" s="16">
        <f t="shared" si="22"/>
        <v>2.5970499165625718</v>
      </c>
      <c r="N366" s="20"/>
      <c r="O366" s="16" t="s">
        <v>238</v>
      </c>
      <c r="P366" s="16">
        <f t="shared" si="23"/>
        <v>3</v>
      </c>
      <c r="Q366" s="9">
        <v>0</v>
      </c>
      <c r="R366" s="9">
        <v>0</v>
      </c>
      <c r="S366" s="9">
        <v>0</v>
      </c>
      <c r="T366" s="9">
        <v>1</v>
      </c>
      <c r="U366" s="9">
        <v>1</v>
      </c>
      <c r="V366" s="9">
        <v>1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/>
      <c r="AC366" s="9"/>
      <c r="AD366" s="9"/>
      <c r="AE366" s="9"/>
      <c r="AF366" s="9"/>
      <c r="AG366" s="9"/>
      <c r="AH366" s="9"/>
      <c r="AI366" s="9"/>
    </row>
    <row r="367" spans="1:35" x14ac:dyDescent="0.25">
      <c r="A367" s="1" t="s">
        <v>137</v>
      </c>
      <c r="B367" s="8" t="s">
        <v>137</v>
      </c>
      <c r="C367" s="16">
        <v>5</v>
      </c>
      <c r="D367" s="16" t="s">
        <v>5</v>
      </c>
      <c r="E367" s="16" t="s">
        <v>2</v>
      </c>
      <c r="F367" s="16">
        <v>3331270</v>
      </c>
      <c r="G367" s="16">
        <v>1651958</v>
      </c>
      <c r="H367" s="13">
        <v>0.49590000000000001</v>
      </c>
      <c r="I367" s="16">
        <v>24239</v>
      </c>
      <c r="J367" s="20"/>
      <c r="K367" s="16">
        <f t="shared" si="20"/>
        <v>1110423.3333333333</v>
      </c>
      <c r="L367" s="16">
        <f t="shared" si="21"/>
        <v>0.38697003757878717</v>
      </c>
      <c r="M367" s="16">
        <f t="shared" si="22"/>
        <v>2.5841794012188859</v>
      </c>
      <c r="N367" s="20"/>
      <c r="O367" s="16" t="s">
        <v>238</v>
      </c>
      <c r="P367" s="16">
        <f t="shared" si="23"/>
        <v>3</v>
      </c>
      <c r="Q367" s="9">
        <v>0</v>
      </c>
      <c r="R367" s="9">
        <v>0</v>
      </c>
      <c r="S367" s="9">
        <v>0</v>
      </c>
      <c r="T367" s="9">
        <v>0</v>
      </c>
      <c r="U367" s="9">
        <v>1</v>
      </c>
      <c r="V367" s="9">
        <v>1</v>
      </c>
      <c r="W367" s="9">
        <v>1</v>
      </c>
      <c r="X367" s="9">
        <v>0</v>
      </c>
      <c r="Y367" s="9">
        <v>0</v>
      </c>
      <c r="Z367" s="9">
        <v>0</v>
      </c>
      <c r="AA367" s="9">
        <v>0</v>
      </c>
      <c r="AB367" s="9"/>
      <c r="AC367" s="9"/>
      <c r="AD367" s="9"/>
      <c r="AE367" s="9"/>
      <c r="AF367" s="9"/>
      <c r="AG367" s="9"/>
      <c r="AH367" s="9"/>
      <c r="AI367" s="9"/>
    </row>
    <row r="368" spans="1:35" x14ac:dyDescent="0.25">
      <c r="A368" s="1" t="s">
        <v>215</v>
      </c>
      <c r="B368" s="8" t="s">
        <v>215</v>
      </c>
      <c r="C368" s="16">
        <v>2</v>
      </c>
      <c r="D368" s="16" t="s">
        <v>5</v>
      </c>
      <c r="E368" s="16" t="s">
        <v>2</v>
      </c>
      <c r="F368" s="16">
        <v>483717</v>
      </c>
      <c r="G368" s="16">
        <v>240053</v>
      </c>
      <c r="H368" s="13">
        <v>0.49630000000000002</v>
      </c>
      <c r="I368" s="16">
        <v>50354</v>
      </c>
      <c r="J368" s="20"/>
      <c r="K368" s="16">
        <f t="shared" si="20"/>
        <v>241858.5</v>
      </c>
      <c r="L368" s="16">
        <f t="shared" si="21"/>
        <v>0.38814743210651792</v>
      </c>
      <c r="M368" s="16">
        <f t="shared" si="22"/>
        <v>2.5763406306023779</v>
      </c>
      <c r="N368" s="20"/>
      <c r="O368" s="16" t="s">
        <v>238</v>
      </c>
      <c r="P368" s="16">
        <f t="shared" si="23"/>
        <v>2</v>
      </c>
      <c r="Q368" s="9">
        <v>0</v>
      </c>
      <c r="R368" s="9">
        <v>1</v>
      </c>
      <c r="S368" s="9">
        <v>1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/>
      <c r="AC368" s="9"/>
      <c r="AD368" s="9"/>
      <c r="AE368" s="9"/>
      <c r="AF368" s="9"/>
      <c r="AG368" s="9"/>
      <c r="AH368" s="9"/>
      <c r="AI368" s="9"/>
    </row>
    <row r="369" spans="1:35" x14ac:dyDescent="0.25">
      <c r="A369" s="16" t="s">
        <v>480</v>
      </c>
      <c r="B369" s="16" t="s">
        <v>480</v>
      </c>
      <c r="C369" s="16">
        <v>2</v>
      </c>
      <c r="D369" s="16" t="s">
        <v>5</v>
      </c>
      <c r="E369" s="16" t="s">
        <v>8</v>
      </c>
      <c r="F369" s="16">
        <v>491827</v>
      </c>
      <c r="G369" s="16">
        <v>230294</v>
      </c>
      <c r="H369" s="13">
        <v>0.46820000000000001</v>
      </c>
      <c r="I369" s="16">
        <v>40598</v>
      </c>
      <c r="J369" s="20"/>
      <c r="K369" s="9">
        <f t="shared" si="20"/>
        <v>245913.5</v>
      </c>
      <c r="L369" s="9">
        <f t="shared" si="21"/>
        <v>0.3946551125775038</v>
      </c>
      <c r="M369" s="9">
        <f t="shared" si="22"/>
        <v>2.5338579639041581</v>
      </c>
      <c r="N369" s="20"/>
      <c r="O369" s="9" t="s">
        <v>238</v>
      </c>
      <c r="P369" s="9">
        <f t="shared" si="23"/>
        <v>2</v>
      </c>
      <c r="Q369" s="9">
        <v>0</v>
      </c>
      <c r="R369" s="9">
        <v>1</v>
      </c>
      <c r="S369" s="9">
        <v>1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/>
      <c r="AC369" s="9"/>
      <c r="AD369" s="9"/>
      <c r="AE369" s="9"/>
      <c r="AF369" s="9"/>
      <c r="AG369" s="9"/>
      <c r="AH369" s="9"/>
      <c r="AI369" s="9"/>
    </row>
    <row r="370" spans="1:35" x14ac:dyDescent="0.25">
      <c r="A370" s="1" t="s">
        <v>120</v>
      </c>
      <c r="B370" s="8" t="s">
        <v>120</v>
      </c>
      <c r="C370" s="16">
        <v>6</v>
      </c>
      <c r="D370" s="16" t="s">
        <v>1</v>
      </c>
      <c r="E370" s="16" t="s">
        <v>14</v>
      </c>
      <c r="F370" s="16">
        <v>4490182</v>
      </c>
      <c r="G370" s="16">
        <v>2162436</v>
      </c>
      <c r="H370" s="13">
        <v>0.48159999999999997</v>
      </c>
      <c r="I370" s="16">
        <v>23115</v>
      </c>
      <c r="J370" s="20"/>
      <c r="K370" s="16">
        <f t="shared" si="20"/>
        <v>1496727.3333333333</v>
      </c>
      <c r="L370" s="16">
        <f t="shared" si="21"/>
        <v>0.39861174788670883</v>
      </c>
      <c r="M370" s="16">
        <f t="shared" si="22"/>
        <v>2.5087067937701986</v>
      </c>
      <c r="N370" s="20"/>
      <c r="O370" s="16" t="s">
        <v>238</v>
      </c>
      <c r="P370" s="16">
        <f t="shared" si="23"/>
        <v>3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1</v>
      </c>
      <c r="W370" s="9">
        <v>1</v>
      </c>
      <c r="X370" s="9">
        <v>1</v>
      </c>
      <c r="Y370" s="9">
        <v>0</v>
      </c>
      <c r="Z370" s="9">
        <v>0</v>
      </c>
      <c r="AA370" s="9">
        <v>0</v>
      </c>
      <c r="AB370" s="9"/>
      <c r="AC370" s="9"/>
      <c r="AD370" s="9"/>
      <c r="AE370" s="9"/>
      <c r="AF370" s="9"/>
      <c r="AG370" s="9"/>
      <c r="AH370" s="9"/>
      <c r="AI370" s="9"/>
    </row>
    <row r="371" spans="1:35" x14ac:dyDescent="0.25">
      <c r="A371" s="3" t="s">
        <v>53</v>
      </c>
      <c r="B371" s="3" t="s">
        <v>53</v>
      </c>
      <c r="C371" s="4">
        <v>8</v>
      </c>
      <c r="D371" s="4" t="s">
        <v>1</v>
      </c>
      <c r="E371" s="4" t="s">
        <v>2</v>
      </c>
      <c r="F371" s="4">
        <v>5276245</v>
      </c>
      <c r="G371" s="4">
        <v>2625264</v>
      </c>
      <c r="H371" s="5">
        <v>0.49759999999999999</v>
      </c>
      <c r="I371" s="4">
        <v>1377</v>
      </c>
      <c r="J371" s="20"/>
      <c r="K371" s="4">
        <f t="shared" si="20"/>
        <v>1758748.3333333333</v>
      </c>
      <c r="L371" s="4">
        <f t="shared" si="21"/>
        <v>0.39913386156978586</v>
      </c>
      <c r="M371" s="4">
        <f t="shared" si="22"/>
        <v>2.5054251124347582</v>
      </c>
      <c r="N371" s="20"/>
      <c r="O371" s="4" t="s">
        <v>239</v>
      </c>
      <c r="P371" s="4">
        <f t="shared" si="23"/>
        <v>3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1</v>
      </c>
      <c r="Y371" s="4">
        <v>1</v>
      </c>
      <c r="Z371" s="4">
        <v>1</v>
      </c>
      <c r="AA371" s="4">
        <v>0</v>
      </c>
      <c r="AB371" s="9"/>
      <c r="AC371" s="9"/>
      <c r="AD371" s="9"/>
      <c r="AE371" s="9"/>
      <c r="AF371" s="9"/>
      <c r="AG371" s="9"/>
      <c r="AH371" s="9"/>
      <c r="AI371" s="9"/>
    </row>
    <row r="372" spans="1:35" x14ac:dyDescent="0.25">
      <c r="A372" s="1" t="s">
        <v>93</v>
      </c>
      <c r="B372" s="8" t="s">
        <v>93</v>
      </c>
      <c r="C372" s="16">
        <v>7</v>
      </c>
      <c r="D372" s="16" t="s">
        <v>5</v>
      </c>
      <c r="E372" s="16" t="s">
        <v>14</v>
      </c>
      <c r="F372" s="22">
        <v>5311529</v>
      </c>
      <c r="G372" s="22">
        <v>2531904</v>
      </c>
      <c r="H372" s="13">
        <v>0.47670000000000001</v>
      </c>
      <c r="I372" s="16">
        <v>15517</v>
      </c>
      <c r="J372" s="20"/>
      <c r="K372" s="16">
        <f t="shared" si="20"/>
        <v>1770509.6666666667</v>
      </c>
      <c r="L372" s="16">
        <f t="shared" si="21"/>
        <v>0.40861337344865606</v>
      </c>
      <c r="M372" s="16">
        <f t="shared" si="22"/>
        <v>2.4473012020142657</v>
      </c>
      <c r="N372" s="20"/>
      <c r="O372" s="16" t="s">
        <v>238</v>
      </c>
      <c r="P372" s="16">
        <f t="shared" si="23"/>
        <v>3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1</v>
      </c>
      <c r="X372" s="9">
        <v>1</v>
      </c>
      <c r="Y372" s="9">
        <v>1</v>
      </c>
      <c r="Z372" s="9">
        <v>0</v>
      </c>
      <c r="AA372" s="9">
        <v>0</v>
      </c>
      <c r="AB372" s="9"/>
      <c r="AC372" s="9"/>
      <c r="AD372" s="9"/>
      <c r="AE372" s="9"/>
      <c r="AF372" s="9"/>
      <c r="AG372" s="9"/>
      <c r="AH372" s="9"/>
      <c r="AI372" s="9"/>
    </row>
    <row r="373" spans="1:35" x14ac:dyDescent="0.25">
      <c r="A373" s="1" t="s">
        <v>201</v>
      </c>
      <c r="B373" s="8" t="s">
        <v>201</v>
      </c>
      <c r="C373" s="16">
        <v>3</v>
      </c>
      <c r="D373" s="16" t="s">
        <v>71</v>
      </c>
      <c r="E373" s="16" t="s">
        <v>14</v>
      </c>
      <c r="F373" s="16">
        <v>1454685</v>
      </c>
      <c r="G373" s="16">
        <v>692451</v>
      </c>
      <c r="H373" s="13">
        <v>0.47599999999999998</v>
      </c>
      <c r="I373" s="16">
        <v>43150</v>
      </c>
      <c r="J373" s="20"/>
      <c r="K373" s="16">
        <f t="shared" si="20"/>
        <v>484895</v>
      </c>
      <c r="L373" s="16">
        <f t="shared" si="21"/>
        <v>0.41551021295127111</v>
      </c>
      <c r="M373" s="16">
        <f t="shared" si="22"/>
        <v>2.4066797128697166</v>
      </c>
      <c r="N373" s="20"/>
      <c r="O373" s="16" t="s">
        <v>238</v>
      </c>
      <c r="P373" s="16">
        <f t="shared" si="23"/>
        <v>3</v>
      </c>
      <c r="Q373" s="9">
        <v>0</v>
      </c>
      <c r="R373" s="9">
        <v>0</v>
      </c>
      <c r="S373" s="9">
        <v>1</v>
      </c>
      <c r="T373" s="9">
        <v>1</v>
      </c>
      <c r="U373" s="9">
        <v>1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/>
      <c r="AC373" s="9"/>
      <c r="AD373" s="9"/>
      <c r="AE373" s="9"/>
      <c r="AF373" s="9"/>
      <c r="AG373" s="9"/>
      <c r="AH373" s="9"/>
      <c r="AI373" s="9"/>
    </row>
    <row r="374" spans="1:35" x14ac:dyDescent="0.25">
      <c r="A374" s="1" t="s">
        <v>179</v>
      </c>
      <c r="B374" s="8" t="s">
        <v>179</v>
      </c>
      <c r="C374" s="16">
        <v>4</v>
      </c>
      <c r="D374" s="16" t="s">
        <v>5</v>
      </c>
      <c r="E374" s="16" t="s">
        <v>14</v>
      </c>
      <c r="F374" s="16">
        <v>2229126</v>
      </c>
      <c r="G374" s="16">
        <v>1096391</v>
      </c>
      <c r="H374" s="13">
        <v>0.49180000000000001</v>
      </c>
      <c r="I374" s="16">
        <v>28850</v>
      </c>
      <c r="J374" s="20"/>
      <c r="K374" s="16">
        <f t="shared" si="20"/>
        <v>743042</v>
      </c>
      <c r="L374" s="16">
        <f t="shared" si="21"/>
        <v>0.41605634080892012</v>
      </c>
      <c r="M374" s="16">
        <f t="shared" si="22"/>
        <v>2.4035206339019948</v>
      </c>
      <c r="N374" s="20"/>
      <c r="O374" s="16" t="s">
        <v>238</v>
      </c>
      <c r="P374" s="16">
        <f t="shared" si="23"/>
        <v>3</v>
      </c>
      <c r="Q374" s="9">
        <v>0</v>
      </c>
      <c r="R374" s="9">
        <v>0</v>
      </c>
      <c r="S374" s="9">
        <v>0</v>
      </c>
      <c r="T374" s="9">
        <v>1</v>
      </c>
      <c r="U374" s="9">
        <v>1</v>
      </c>
      <c r="V374" s="9">
        <v>1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4"/>
      <c r="AC374" s="4"/>
      <c r="AD374" s="4"/>
      <c r="AE374" s="4"/>
      <c r="AF374" s="4"/>
      <c r="AG374" s="4"/>
      <c r="AH374" s="4"/>
      <c r="AI374" s="4"/>
    </row>
    <row r="375" spans="1:35" x14ac:dyDescent="0.25">
      <c r="A375" s="1" t="s">
        <v>83</v>
      </c>
      <c r="B375" s="8" t="s">
        <v>83</v>
      </c>
      <c r="C375" s="16">
        <v>7</v>
      </c>
      <c r="D375" s="16" t="s">
        <v>1</v>
      </c>
      <c r="E375" s="16" t="s">
        <v>8</v>
      </c>
      <c r="F375" s="22">
        <v>5430987</v>
      </c>
      <c r="G375" s="22">
        <v>2772025</v>
      </c>
      <c r="H375" s="13">
        <v>0.51039999999999996</v>
      </c>
      <c r="I375" s="16">
        <v>18222</v>
      </c>
      <c r="J375" s="20"/>
      <c r="K375" s="16">
        <f t="shared" si="20"/>
        <v>1810329</v>
      </c>
      <c r="L375" s="16">
        <f t="shared" si="21"/>
        <v>0.41780321998162789</v>
      </c>
      <c r="M375" s="16">
        <f t="shared" si="22"/>
        <v>2.3934712615282696</v>
      </c>
      <c r="N375" s="20"/>
      <c r="O375" s="16" t="s">
        <v>238</v>
      </c>
      <c r="P375" s="16">
        <f t="shared" si="23"/>
        <v>3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1</v>
      </c>
      <c r="X375" s="9">
        <v>1</v>
      </c>
      <c r="Y375" s="9">
        <v>1</v>
      </c>
      <c r="Z375" s="9">
        <v>0</v>
      </c>
      <c r="AA375" s="9">
        <v>0</v>
      </c>
      <c r="AB375" s="4"/>
      <c r="AC375" s="4"/>
      <c r="AD375" s="4"/>
      <c r="AE375" s="4"/>
      <c r="AF375" s="4"/>
      <c r="AG375" s="4"/>
      <c r="AH375" s="4"/>
      <c r="AI375" s="4"/>
    </row>
    <row r="376" spans="1:35" x14ac:dyDescent="0.25">
      <c r="A376" s="1" t="s">
        <v>218</v>
      </c>
      <c r="B376" s="8" t="s">
        <v>218</v>
      </c>
      <c r="C376" s="16">
        <v>2</v>
      </c>
      <c r="D376" s="16" t="s">
        <v>4</v>
      </c>
      <c r="E376" s="16" t="s">
        <v>8</v>
      </c>
      <c r="F376" s="16">
        <v>528554</v>
      </c>
      <c r="G376" s="16">
        <v>261996</v>
      </c>
      <c r="H376" s="13">
        <v>0.49569999999999997</v>
      </c>
      <c r="I376" s="16">
        <v>45815</v>
      </c>
      <c r="J376" s="20"/>
      <c r="K376" s="16">
        <f t="shared" si="20"/>
        <v>264277</v>
      </c>
      <c r="L376" s="16">
        <f t="shared" si="21"/>
        <v>0.42412583768945167</v>
      </c>
      <c r="M376" s="16">
        <f t="shared" si="22"/>
        <v>2.3577908043702069</v>
      </c>
      <c r="N376" s="20"/>
      <c r="O376" s="16" t="s">
        <v>238</v>
      </c>
      <c r="P376" s="16">
        <f t="shared" si="23"/>
        <v>2</v>
      </c>
      <c r="Q376" s="9">
        <v>0</v>
      </c>
      <c r="R376" s="9">
        <v>1</v>
      </c>
      <c r="S376" s="9">
        <v>1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4"/>
      <c r="AC376" s="4"/>
      <c r="AD376" s="4"/>
      <c r="AE376" s="4"/>
      <c r="AF376" s="4"/>
      <c r="AG376" s="4"/>
      <c r="AH376" s="4"/>
      <c r="AI376" s="4"/>
    </row>
    <row r="377" spans="1:35" x14ac:dyDescent="0.25">
      <c r="A377" s="1" t="s">
        <v>129</v>
      </c>
      <c r="B377" s="8" t="s">
        <v>129</v>
      </c>
      <c r="C377" s="16">
        <v>6</v>
      </c>
      <c r="D377" s="16" t="s">
        <v>4</v>
      </c>
      <c r="E377" s="16" t="s">
        <v>23</v>
      </c>
      <c r="F377" s="16">
        <v>4779143</v>
      </c>
      <c r="G377" s="16">
        <v>2463887</v>
      </c>
      <c r="H377" s="13">
        <v>0.51549999999999996</v>
      </c>
      <c r="I377" s="16">
        <v>27593</v>
      </c>
      <c r="J377" s="20"/>
      <c r="K377" s="16">
        <f t="shared" si="20"/>
        <v>1593047.6666666667</v>
      </c>
      <c r="L377" s="16">
        <f t="shared" si="21"/>
        <v>0.4242639930030741</v>
      </c>
      <c r="M377" s="16">
        <f t="shared" si="22"/>
        <v>2.3570230245599801</v>
      </c>
      <c r="N377" s="20"/>
      <c r="O377" s="16" t="s">
        <v>238</v>
      </c>
      <c r="P377" s="16">
        <f t="shared" si="23"/>
        <v>3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1</v>
      </c>
      <c r="X377" s="9">
        <v>1</v>
      </c>
      <c r="Y377" s="9">
        <v>0</v>
      </c>
      <c r="Z377" s="9">
        <v>0</v>
      </c>
      <c r="AA377" s="9">
        <v>0</v>
      </c>
      <c r="AB377" s="4"/>
      <c r="AC377" s="4"/>
      <c r="AD377" s="4"/>
      <c r="AE377" s="4"/>
      <c r="AF377" s="4"/>
      <c r="AG377" s="4"/>
      <c r="AH377" s="4"/>
      <c r="AI377" s="4"/>
    </row>
    <row r="378" spans="1:35" x14ac:dyDescent="0.25">
      <c r="A378" s="17" t="s">
        <v>453</v>
      </c>
      <c r="B378" s="17" t="s">
        <v>453</v>
      </c>
      <c r="C378" s="17">
        <v>3</v>
      </c>
      <c r="D378" s="17" t="s">
        <v>1</v>
      </c>
      <c r="E378" s="17" t="s">
        <v>28</v>
      </c>
      <c r="F378" s="17">
        <v>1487970</v>
      </c>
      <c r="G378" s="17">
        <v>679014</v>
      </c>
      <c r="H378" s="18">
        <v>0.45629999999999998</v>
      </c>
      <c r="I378" s="17">
        <v>97273</v>
      </c>
      <c r="J378" s="20"/>
      <c r="K378" s="17">
        <f t="shared" si="20"/>
        <v>495990</v>
      </c>
      <c r="L378" s="17">
        <f t="shared" si="21"/>
        <v>0.42501760282473727</v>
      </c>
      <c r="M378" s="17">
        <f t="shared" si="22"/>
        <v>2.3528437254218053</v>
      </c>
      <c r="N378" s="20"/>
      <c r="O378" s="9" t="s">
        <v>238</v>
      </c>
      <c r="P378" s="9">
        <f t="shared" si="23"/>
        <v>3</v>
      </c>
      <c r="Q378" s="9">
        <v>0</v>
      </c>
      <c r="R378" s="9">
        <v>0</v>
      </c>
      <c r="S378" s="9">
        <v>1</v>
      </c>
      <c r="T378" s="9">
        <v>1</v>
      </c>
      <c r="U378" s="9">
        <v>1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4"/>
      <c r="AC378" s="4"/>
      <c r="AD378" s="4"/>
      <c r="AE378" s="4"/>
      <c r="AF378" s="4"/>
      <c r="AG378" s="4"/>
      <c r="AH378" s="4"/>
      <c r="AI378" s="4"/>
    </row>
    <row r="379" spans="1:35" x14ac:dyDescent="0.25">
      <c r="A379" s="1" t="s">
        <v>30</v>
      </c>
      <c r="B379" s="8" t="s">
        <v>30</v>
      </c>
      <c r="C379" s="16">
        <v>9</v>
      </c>
      <c r="D379" s="16" t="s">
        <v>5</v>
      </c>
      <c r="E379" s="16" t="s">
        <v>2</v>
      </c>
      <c r="F379" s="16">
        <v>4414441</v>
      </c>
      <c r="G379" s="16">
        <v>2148468</v>
      </c>
      <c r="H379" s="13">
        <v>0.48670000000000002</v>
      </c>
      <c r="I379" s="16">
        <v>12906</v>
      </c>
      <c r="J379" s="20"/>
      <c r="K379" s="16">
        <f t="shared" si="20"/>
        <v>1471480.3333333333</v>
      </c>
      <c r="L379" s="16">
        <f t="shared" si="21"/>
        <v>0.43968601463333173</v>
      </c>
      <c r="M379" s="16">
        <f t="shared" si="22"/>
        <v>2.2743502561343281</v>
      </c>
      <c r="N379" s="20"/>
      <c r="O379" s="16" t="s">
        <v>238</v>
      </c>
      <c r="P379" s="16">
        <f t="shared" si="23"/>
        <v>3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1</v>
      </c>
      <c r="Z379" s="9">
        <v>1</v>
      </c>
      <c r="AA379" s="9">
        <v>1</v>
      </c>
    </row>
    <row r="380" spans="1:35" x14ac:dyDescent="0.25">
      <c r="A380" s="3" t="s">
        <v>343</v>
      </c>
      <c r="B380" s="3" t="s">
        <v>343</v>
      </c>
      <c r="C380" s="4">
        <v>4</v>
      </c>
      <c r="D380" s="4" t="s">
        <v>71</v>
      </c>
      <c r="E380" s="4" t="s">
        <v>14</v>
      </c>
      <c r="F380" s="4">
        <v>499704</v>
      </c>
      <c r="G380" s="4">
        <v>260933</v>
      </c>
      <c r="H380" s="5">
        <v>0.5222</v>
      </c>
      <c r="I380" s="4">
        <v>9852</v>
      </c>
      <c r="J380" s="20"/>
      <c r="K380" s="4">
        <f t="shared" si="20"/>
        <v>499704</v>
      </c>
      <c r="L380" s="4">
        <f t="shared" si="21"/>
        <v>0.44688215223828404</v>
      </c>
      <c r="M380" s="4">
        <f t="shared" si="22"/>
        <v>2.2377264229312641</v>
      </c>
      <c r="N380" s="20"/>
      <c r="O380" s="4" t="s">
        <v>239</v>
      </c>
      <c r="P380" s="4">
        <f t="shared" si="23"/>
        <v>1</v>
      </c>
      <c r="Q380" s="4">
        <v>0</v>
      </c>
      <c r="R380" s="4">
        <v>0</v>
      </c>
      <c r="S380" s="4">
        <v>0</v>
      </c>
      <c r="T380" s="4">
        <v>1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</row>
    <row r="381" spans="1:35" x14ac:dyDescent="0.25">
      <c r="A381" s="16" t="s">
        <v>504</v>
      </c>
      <c r="B381" s="16" t="s">
        <v>489</v>
      </c>
      <c r="C381" s="16">
        <v>6</v>
      </c>
      <c r="D381" s="16" t="s">
        <v>4</v>
      </c>
      <c r="E381" s="16" t="s">
        <v>477</v>
      </c>
      <c r="F381" s="16">
        <v>5162590</v>
      </c>
      <c r="G381" s="16">
        <v>2668522</v>
      </c>
      <c r="H381" s="13">
        <v>0.51690000000000003</v>
      </c>
      <c r="I381" s="16">
        <v>84591</v>
      </c>
      <c r="J381" s="20"/>
      <c r="K381" s="17">
        <f t="shared" si="20"/>
        <v>1720863.3333333333</v>
      </c>
      <c r="L381" s="17">
        <f t="shared" si="21"/>
        <v>0.45830414524899971</v>
      </c>
      <c r="M381" s="17">
        <f t="shared" si="22"/>
        <v>2.1819571355975698</v>
      </c>
      <c r="N381" s="20"/>
      <c r="O381" s="17" t="s">
        <v>238</v>
      </c>
      <c r="P381" s="9">
        <f t="shared" si="23"/>
        <v>3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1</v>
      </c>
      <c r="W381" s="9">
        <v>1</v>
      </c>
      <c r="X381" s="9">
        <v>1</v>
      </c>
      <c r="Y381" s="9">
        <v>0</v>
      </c>
      <c r="Z381" s="9">
        <v>0</v>
      </c>
      <c r="AA381" s="9">
        <v>0</v>
      </c>
    </row>
    <row r="382" spans="1:35" x14ac:dyDescent="0.25">
      <c r="A382" s="1" t="s">
        <v>146</v>
      </c>
      <c r="B382" s="8" t="s">
        <v>146</v>
      </c>
      <c r="C382" s="16">
        <v>4</v>
      </c>
      <c r="D382" s="16" t="s">
        <v>4</v>
      </c>
      <c r="E382" s="16" t="s">
        <v>23</v>
      </c>
      <c r="F382" s="16">
        <v>2502169</v>
      </c>
      <c r="G382" s="16">
        <v>1300762</v>
      </c>
      <c r="H382" s="13">
        <v>0.51990000000000003</v>
      </c>
      <c r="I382" s="16">
        <v>28656</v>
      </c>
      <c r="J382" s="20"/>
      <c r="K382" s="16">
        <f t="shared" si="20"/>
        <v>834056.33333333337</v>
      </c>
      <c r="L382" s="16">
        <f t="shared" si="21"/>
        <v>0.4670185885524259</v>
      </c>
      <c r="M382" s="16">
        <f t="shared" si="22"/>
        <v>2.1412423927270368</v>
      </c>
      <c r="N382" s="20"/>
      <c r="O382" s="16" t="s">
        <v>238</v>
      </c>
      <c r="P382" s="16">
        <f t="shared" si="23"/>
        <v>3</v>
      </c>
      <c r="Q382" s="9">
        <v>0</v>
      </c>
      <c r="R382" s="9">
        <v>0</v>
      </c>
      <c r="S382" s="9">
        <v>0</v>
      </c>
      <c r="T382" s="9">
        <v>1</v>
      </c>
      <c r="U382" s="9">
        <v>1</v>
      </c>
      <c r="V382" s="9">
        <v>1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</row>
    <row r="383" spans="1:35" x14ac:dyDescent="0.25">
      <c r="A383" s="1" t="s">
        <v>148</v>
      </c>
      <c r="B383" s="8" t="s">
        <v>148</v>
      </c>
      <c r="C383" s="16">
        <v>5</v>
      </c>
      <c r="D383" s="16" t="s">
        <v>5</v>
      </c>
      <c r="E383" s="16" t="s">
        <v>14</v>
      </c>
      <c r="F383" s="16">
        <v>4046312</v>
      </c>
      <c r="G383" s="16">
        <v>1951660</v>
      </c>
      <c r="H383" s="13">
        <v>0.48230000000000001</v>
      </c>
      <c r="I383" s="16">
        <v>30362</v>
      </c>
      <c r="J383" s="20"/>
      <c r="K383" s="16">
        <f t="shared" si="20"/>
        <v>1348770.6666666667</v>
      </c>
      <c r="L383" s="16">
        <f t="shared" si="21"/>
        <v>0.47003140144614441</v>
      </c>
      <c r="M383" s="16">
        <f t="shared" si="22"/>
        <v>2.1275174316509546</v>
      </c>
      <c r="N383" s="20"/>
      <c r="O383" s="16" t="s">
        <v>238</v>
      </c>
      <c r="P383" s="16">
        <f t="shared" si="23"/>
        <v>3</v>
      </c>
      <c r="Q383" s="9">
        <v>0</v>
      </c>
      <c r="R383" s="9">
        <v>0</v>
      </c>
      <c r="S383" s="9">
        <v>0</v>
      </c>
      <c r="T383" s="9">
        <v>0</v>
      </c>
      <c r="U383" s="9">
        <v>1</v>
      </c>
      <c r="V383" s="9">
        <v>1</v>
      </c>
      <c r="W383" s="9">
        <v>1</v>
      </c>
      <c r="X383" s="9">
        <v>0</v>
      </c>
      <c r="Y383" s="9">
        <v>0</v>
      </c>
      <c r="Z383" s="9">
        <v>0</v>
      </c>
      <c r="AA383" s="9">
        <v>0</v>
      </c>
    </row>
    <row r="384" spans="1:35" x14ac:dyDescent="0.25">
      <c r="A384" s="1" t="s">
        <v>121</v>
      </c>
      <c r="B384" s="8" t="s">
        <v>121</v>
      </c>
      <c r="C384" s="16">
        <v>6</v>
      </c>
      <c r="D384" s="16" t="s">
        <v>1</v>
      </c>
      <c r="E384" s="16" t="s">
        <v>14</v>
      </c>
      <c r="F384" s="16">
        <v>5324890</v>
      </c>
      <c r="G384" s="16">
        <v>2648449</v>
      </c>
      <c r="H384" s="13">
        <v>0.49740000000000001</v>
      </c>
      <c r="I384" s="16">
        <v>18681</v>
      </c>
      <c r="J384" s="20"/>
      <c r="K384" s="16">
        <f t="shared" si="20"/>
        <v>1774963.3333333333</v>
      </c>
      <c r="L384" s="16">
        <f t="shared" si="21"/>
        <v>0.4727121774138458</v>
      </c>
      <c r="M384" s="16">
        <f t="shared" si="22"/>
        <v>2.115452166836246</v>
      </c>
      <c r="N384" s="20"/>
      <c r="O384" s="16" t="s">
        <v>238</v>
      </c>
      <c r="P384" s="16">
        <f t="shared" si="23"/>
        <v>3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1</v>
      </c>
      <c r="W384" s="9">
        <v>1</v>
      </c>
      <c r="X384" s="9">
        <v>1</v>
      </c>
      <c r="Y384" s="9">
        <v>0</v>
      </c>
      <c r="Z384" s="9">
        <v>0</v>
      </c>
      <c r="AA384" s="9">
        <v>0</v>
      </c>
    </row>
    <row r="385" spans="1:27" x14ac:dyDescent="0.25">
      <c r="A385" s="3" t="s">
        <v>206</v>
      </c>
      <c r="B385" s="3" t="s">
        <v>206</v>
      </c>
      <c r="C385" s="4">
        <v>3</v>
      </c>
      <c r="D385" s="4" t="s">
        <v>71</v>
      </c>
      <c r="E385" s="4" t="s">
        <v>14</v>
      </c>
      <c r="F385" s="23">
        <v>899884</v>
      </c>
      <c r="G385" s="4">
        <v>437648</v>
      </c>
      <c r="H385" s="5">
        <v>0.48630000000000001</v>
      </c>
      <c r="I385" s="4">
        <v>14794</v>
      </c>
      <c r="J385" s="20"/>
      <c r="K385" s="4">
        <f t="shared" si="20"/>
        <v>449942</v>
      </c>
      <c r="L385" s="4">
        <f t="shared" si="21"/>
        <v>0.47632012117188571</v>
      </c>
      <c r="M385" s="4">
        <f t="shared" si="22"/>
        <v>2.0994284212468495</v>
      </c>
      <c r="N385" s="20"/>
      <c r="O385" s="4" t="s">
        <v>239</v>
      </c>
      <c r="P385" s="4">
        <f t="shared" si="23"/>
        <v>2</v>
      </c>
      <c r="Q385" s="4">
        <v>0</v>
      </c>
      <c r="R385" s="4">
        <v>0</v>
      </c>
      <c r="S385" s="4">
        <v>1</v>
      </c>
      <c r="T385" s="4">
        <v>1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</row>
    <row r="386" spans="1:27" x14ac:dyDescent="0.25">
      <c r="A386" s="17" t="s">
        <v>452</v>
      </c>
      <c r="B386" s="17" t="s">
        <v>452</v>
      </c>
      <c r="C386" s="17">
        <v>2</v>
      </c>
      <c r="D386" s="17" t="s">
        <v>4</v>
      </c>
      <c r="E386" s="17" t="s">
        <v>28</v>
      </c>
      <c r="F386" s="17">
        <v>620209</v>
      </c>
      <c r="G386" s="17">
        <v>303825</v>
      </c>
      <c r="H386" s="18">
        <v>0.4899</v>
      </c>
      <c r="I386" s="17">
        <v>95090</v>
      </c>
      <c r="J386" s="20"/>
      <c r="K386" s="17">
        <f t="shared" si="20"/>
        <v>310104.5</v>
      </c>
      <c r="L386" s="17">
        <f t="shared" si="21"/>
        <v>0.49767225613189403</v>
      </c>
      <c r="M386" s="17">
        <f t="shared" si="22"/>
        <v>2.0093545253504712</v>
      </c>
      <c r="N386" s="20"/>
      <c r="O386" s="9" t="s">
        <v>238</v>
      </c>
      <c r="P386" s="9">
        <f t="shared" si="23"/>
        <v>2</v>
      </c>
      <c r="Q386" s="9">
        <v>0</v>
      </c>
      <c r="R386" s="9">
        <v>1</v>
      </c>
      <c r="S386" s="9">
        <v>1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</row>
    <row r="387" spans="1:27" x14ac:dyDescent="0.25">
      <c r="A387" s="1" t="s">
        <v>133</v>
      </c>
      <c r="B387" s="8" t="s">
        <v>133</v>
      </c>
      <c r="C387" s="16">
        <v>6</v>
      </c>
      <c r="D387" s="16" t="s">
        <v>3</v>
      </c>
      <c r="E387" s="16" t="s">
        <v>23</v>
      </c>
      <c r="F387" s="16">
        <v>5608887</v>
      </c>
      <c r="G387" s="16">
        <v>2850531</v>
      </c>
      <c r="H387" s="13">
        <v>0.50819999999999999</v>
      </c>
      <c r="I387" s="16">
        <v>20849</v>
      </c>
      <c r="J387" s="20"/>
      <c r="K387" s="16">
        <f t="shared" ref="K387:K450" si="24">F387/P387</f>
        <v>1869629</v>
      </c>
      <c r="L387" s="16">
        <f t="shared" ref="L387:L450" si="25">(IF(Q387=1, K387/$AJ$3, 0) + IF(R387=1, K387/$AK$3, 0) + IF(S387=1, K387/$AL$3, 0) + IF(T387=1, K387/$AM$3, 0) + IF(U387=1, K387/$AN$3, 0) + IF(V387=1, K387/$AO$3, 0) + IF(W387=1, K387/$AP$3, 0) + IF(X387=1, K387/$AQ$3, 0) + IF(Y387=1, K387/$AR$3, 0) + IF(Z387=1, K387/$AS$3, 0) + IF(AA387=1, K387/$AT$3, 0))/P387</f>
        <v>0.49792374802826228</v>
      </c>
      <c r="M387" s="16">
        <f t="shared" ref="M387:M450" si="26">1/L387</f>
        <v>2.0083396382677448</v>
      </c>
      <c r="N387" s="20"/>
      <c r="O387" s="16" t="s">
        <v>238</v>
      </c>
      <c r="P387" s="16">
        <f t="shared" ref="P387:P450" si="27">SUMIF(Q387:AA387, "=1")</f>
        <v>3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1</v>
      </c>
      <c r="W387" s="9">
        <v>1</v>
      </c>
      <c r="X387" s="9">
        <v>1</v>
      </c>
      <c r="Y387" s="9">
        <v>0</v>
      </c>
      <c r="Z387" s="9">
        <v>0</v>
      </c>
      <c r="AA387" s="9">
        <v>0</v>
      </c>
    </row>
    <row r="388" spans="1:27" x14ac:dyDescent="0.25">
      <c r="A388" s="16" t="s">
        <v>65</v>
      </c>
      <c r="B388" s="8" t="s">
        <v>65</v>
      </c>
      <c r="C388" s="16">
        <v>8</v>
      </c>
      <c r="D388" s="16" t="s">
        <v>4</v>
      </c>
      <c r="E388" s="16" t="s">
        <v>14</v>
      </c>
      <c r="F388" s="16">
        <v>6635993</v>
      </c>
      <c r="G388" s="16">
        <v>3204804</v>
      </c>
      <c r="H388" s="13">
        <v>0.4829</v>
      </c>
      <c r="I388" s="16">
        <v>20610</v>
      </c>
      <c r="J388" s="20"/>
      <c r="K388" s="16">
        <f t="shared" si="24"/>
        <v>2211997.6666666665</v>
      </c>
      <c r="L388" s="16">
        <f t="shared" si="25"/>
        <v>0.50199517108096148</v>
      </c>
      <c r="M388" s="16">
        <f t="shared" si="26"/>
        <v>1.992051034767266</v>
      </c>
      <c r="N388" s="20"/>
      <c r="O388" s="16" t="s">
        <v>238</v>
      </c>
      <c r="P388" s="16">
        <f t="shared" si="27"/>
        <v>3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1</v>
      </c>
      <c r="Y388" s="9">
        <v>1</v>
      </c>
      <c r="Z388" s="9">
        <v>1</v>
      </c>
      <c r="AA388" s="9">
        <v>0</v>
      </c>
    </row>
    <row r="389" spans="1:27" x14ac:dyDescent="0.25">
      <c r="A389" s="1" t="s">
        <v>333</v>
      </c>
      <c r="B389" s="8" t="s">
        <v>333</v>
      </c>
      <c r="C389" s="16">
        <v>9</v>
      </c>
      <c r="D389" s="16" t="s">
        <v>1</v>
      </c>
      <c r="E389" s="16" t="s">
        <v>2</v>
      </c>
      <c r="F389" s="16">
        <v>5043838</v>
      </c>
      <c r="G389" s="16">
        <v>2504597</v>
      </c>
      <c r="H389" s="13">
        <v>0.49659999999999999</v>
      </c>
      <c r="I389" s="16">
        <v>16286</v>
      </c>
      <c r="J389" s="20"/>
      <c r="K389" s="16">
        <f t="shared" si="24"/>
        <v>1681279.3333333333</v>
      </c>
      <c r="L389" s="16">
        <f t="shared" si="25"/>
        <v>0.50237505239647673</v>
      </c>
      <c r="M389" s="16">
        <f t="shared" si="26"/>
        <v>1.9905447040606534</v>
      </c>
      <c r="N389" s="20"/>
      <c r="O389" s="16" t="s">
        <v>238</v>
      </c>
      <c r="P389" s="16">
        <f t="shared" si="27"/>
        <v>3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1</v>
      </c>
      <c r="Z389" s="9">
        <v>1</v>
      </c>
      <c r="AA389" s="9">
        <v>1</v>
      </c>
    </row>
    <row r="390" spans="1:27" x14ac:dyDescent="0.25">
      <c r="A390" s="1" t="s">
        <v>354</v>
      </c>
      <c r="B390" s="8" t="s">
        <v>354</v>
      </c>
      <c r="C390" s="16">
        <v>10</v>
      </c>
      <c r="D390" s="16" t="s">
        <v>1</v>
      </c>
      <c r="E390" s="16" t="s">
        <v>8</v>
      </c>
      <c r="F390" s="16">
        <v>3003380</v>
      </c>
      <c r="G390" s="16">
        <v>1463567</v>
      </c>
      <c r="H390" s="13">
        <v>0.48730000000000001</v>
      </c>
      <c r="I390" s="16">
        <v>8682</v>
      </c>
      <c r="J390" s="20"/>
      <c r="K390" s="16">
        <f t="shared" si="24"/>
        <v>1501690</v>
      </c>
      <c r="L390" s="16">
        <f t="shared" si="25"/>
        <v>0.50379633662154599</v>
      </c>
      <c r="M390" s="16">
        <f t="shared" si="26"/>
        <v>1.9849290820691385</v>
      </c>
      <c r="N390" s="20"/>
      <c r="O390" s="16" t="s">
        <v>238</v>
      </c>
      <c r="P390" s="16">
        <f t="shared" si="27"/>
        <v>2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1</v>
      </c>
      <c r="AA390" s="9">
        <v>1</v>
      </c>
    </row>
    <row r="391" spans="1:27" x14ac:dyDescent="0.25">
      <c r="A391" s="1" t="s">
        <v>15</v>
      </c>
      <c r="B391" s="8" t="s">
        <v>15</v>
      </c>
      <c r="C391" s="16">
        <v>10</v>
      </c>
      <c r="D391" s="16" t="s">
        <v>3</v>
      </c>
      <c r="E391" s="16" t="s">
        <v>14</v>
      </c>
      <c r="F391" s="16">
        <v>3171084</v>
      </c>
      <c r="G391" s="16">
        <v>1556696</v>
      </c>
      <c r="H391" s="13">
        <v>0.4909</v>
      </c>
      <c r="I391" s="16">
        <v>3390</v>
      </c>
      <c r="J391" s="20"/>
      <c r="K391" s="16">
        <f t="shared" si="24"/>
        <v>1585542</v>
      </c>
      <c r="L391" s="16">
        <f t="shared" si="25"/>
        <v>0.53192752909029117</v>
      </c>
      <c r="M391" s="16">
        <f t="shared" si="26"/>
        <v>1.879955342244106</v>
      </c>
      <c r="N391" s="20"/>
      <c r="O391" s="16" t="s">
        <v>238</v>
      </c>
      <c r="P391" s="16">
        <f t="shared" si="27"/>
        <v>2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1</v>
      </c>
      <c r="AA391" s="9">
        <v>1</v>
      </c>
    </row>
    <row r="392" spans="1:27" x14ac:dyDescent="0.25">
      <c r="A392" s="16" t="s">
        <v>116</v>
      </c>
      <c r="B392" s="16" t="s">
        <v>116</v>
      </c>
      <c r="C392" s="16">
        <v>5</v>
      </c>
      <c r="D392" s="16" t="s">
        <v>1</v>
      </c>
      <c r="E392" s="16" t="s">
        <v>14</v>
      </c>
      <c r="F392" s="16">
        <v>4580652</v>
      </c>
      <c r="G392" s="16">
        <v>2232250</v>
      </c>
      <c r="H392" s="13">
        <v>0.48730000000000001</v>
      </c>
      <c r="I392" s="16">
        <v>33455</v>
      </c>
      <c r="J392" s="20"/>
      <c r="K392" s="16">
        <f t="shared" si="24"/>
        <v>1526884</v>
      </c>
      <c r="L392" s="16">
        <f t="shared" si="25"/>
        <v>0.53210189404501784</v>
      </c>
      <c r="M392" s="16">
        <f t="shared" si="26"/>
        <v>1.8793392979642283</v>
      </c>
      <c r="N392" s="20"/>
      <c r="O392" s="16" t="s">
        <v>238</v>
      </c>
      <c r="P392" s="9">
        <f t="shared" si="27"/>
        <v>3</v>
      </c>
      <c r="Q392" s="9">
        <v>0</v>
      </c>
      <c r="R392" s="9">
        <v>0</v>
      </c>
      <c r="S392" s="9">
        <v>0</v>
      </c>
      <c r="T392" s="9">
        <v>0</v>
      </c>
      <c r="U392" s="9">
        <v>1</v>
      </c>
      <c r="V392" s="9">
        <v>1</v>
      </c>
      <c r="W392" s="9">
        <v>1</v>
      </c>
      <c r="X392" s="9">
        <v>0</v>
      </c>
      <c r="Y392" s="9">
        <v>0</v>
      </c>
      <c r="Z392" s="9">
        <v>0</v>
      </c>
      <c r="AA392" s="9">
        <v>0</v>
      </c>
    </row>
    <row r="393" spans="1:27" x14ac:dyDescent="0.25">
      <c r="A393" s="1" t="s">
        <v>365</v>
      </c>
      <c r="B393" s="8" t="s">
        <v>365</v>
      </c>
      <c r="C393" s="16">
        <v>10</v>
      </c>
      <c r="D393" s="16" t="s">
        <v>3</v>
      </c>
      <c r="E393" s="16" t="s">
        <v>21</v>
      </c>
      <c r="F393" s="16">
        <v>3230230</v>
      </c>
      <c r="G393" s="16">
        <v>1615588</v>
      </c>
      <c r="H393" s="13">
        <v>0.50009999999999999</v>
      </c>
      <c r="I393" s="16">
        <v>4191</v>
      </c>
      <c r="J393" s="20"/>
      <c r="K393" s="16">
        <f t="shared" si="24"/>
        <v>1615115</v>
      </c>
      <c r="L393" s="16">
        <f t="shared" si="25"/>
        <v>0.54184886376183394</v>
      </c>
      <c r="M393" s="16">
        <f t="shared" si="26"/>
        <v>1.8455330755100436</v>
      </c>
      <c r="N393" s="20"/>
      <c r="O393" s="16" t="s">
        <v>238</v>
      </c>
      <c r="P393" s="16">
        <f t="shared" si="27"/>
        <v>2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1</v>
      </c>
      <c r="AA393" s="9">
        <v>1</v>
      </c>
    </row>
    <row r="394" spans="1:27" x14ac:dyDescent="0.25">
      <c r="A394" s="3" t="s">
        <v>68</v>
      </c>
      <c r="B394" s="3" t="s">
        <v>68</v>
      </c>
      <c r="C394" s="4">
        <v>8</v>
      </c>
      <c r="D394" s="4" t="s">
        <v>1</v>
      </c>
      <c r="E394" s="4" t="s">
        <v>14</v>
      </c>
      <c r="F394" s="4">
        <v>5064416</v>
      </c>
      <c r="G394" s="4">
        <v>2552075</v>
      </c>
      <c r="H394" s="5">
        <v>0.50390000000000001</v>
      </c>
      <c r="I394" s="4">
        <v>4889</v>
      </c>
      <c r="J394" s="20"/>
      <c r="K394" s="4">
        <f t="shared" si="24"/>
        <v>2532208</v>
      </c>
      <c r="L394" s="4">
        <f t="shared" si="25"/>
        <v>0.54748263914533268</v>
      </c>
      <c r="M394" s="4">
        <f t="shared" si="26"/>
        <v>1.8265419366741669</v>
      </c>
      <c r="N394" s="20"/>
      <c r="O394" s="4" t="s">
        <v>239</v>
      </c>
      <c r="P394" s="4">
        <f t="shared" si="27"/>
        <v>2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1</v>
      </c>
      <c r="Y394" s="4">
        <v>1</v>
      </c>
      <c r="Z394" s="4">
        <v>0</v>
      </c>
      <c r="AA394" s="4">
        <v>0</v>
      </c>
    </row>
    <row r="395" spans="1:27" x14ac:dyDescent="0.25">
      <c r="A395" s="1" t="s">
        <v>308</v>
      </c>
      <c r="B395" s="8" t="s">
        <v>308</v>
      </c>
      <c r="C395" s="16">
        <v>10</v>
      </c>
      <c r="D395" s="16" t="s">
        <v>5</v>
      </c>
      <c r="E395" s="16" t="s">
        <v>2</v>
      </c>
      <c r="F395" s="16">
        <v>3278589</v>
      </c>
      <c r="G395" s="16">
        <v>1611541</v>
      </c>
      <c r="H395" s="13">
        <v>0.49149999999999999</v>
      </c>
      <c r="I395" s="16">
        <v>6654</v>
      </c>
      <c r="J395" s="20"/>
      <c r="K395" s="16">
        <f t="shared" si="24"/>
        <v>1639294.5</v>
      </c>
      <c r="L395" s="16">
        <f t="shared" si="25"/>
        <v>0.54996075338042405</v>
      </c>
      <c r="M395" s="16">
        <f t="shared" si="26"/>
        <v>1.8183115683316233</v>
      </c>
      <c r="N395" s="20"/>
      <c r="O395" s="16" t="s">
        <v>238</v>
      </c>
      <c r="P395" s="16">
        <f t="shared" si="27"/>
        <v>2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1</v>
      </c>
      <c r="AA395" s="9">
        <v>1</v>
      </c>
    </row>
    <row r="396" spans="1:27" x14ac:dyDescent="0.25">
      <c r="A396" s="1" t="s">
        <v>164</v>
      </c>
      <c r="B396" s="8" t="s">
        <v>164</v>
      </c>
      <c r="C396" s="16">
        <v>4</v>
      </c>
      <c r="D396" s="16" t="s">
        <v>5</v>
      </c>
      <c r="E396" s="16" t="s">
        <v>2</v>
      </c>
      <c r="F396" s="16">
        <v>2964689</v>
      </c>
      <c r="G396" s="16">
        <v>1500735</v>
      </c>
      <c r="H396" s="13">
        <v>0.50619999999999998</v>
      </c>
      <c r="I396" s="16">
        <v>30965</v>
      </c>
      <c r="J396" s="20"/>
      <c r="K396" s="16">
        <f t="shared" si="24"/>
        <v>988229.66666666663</v>
      </c>
      <c r="L396" s="16">
        <f t="shared" si="25"/>
        <v>0.553345866037387</v>
      </c>
      <c r="M396" s="16">
        <f t="shared" si="26"/>
        <v>1.8071879838213785</v>
      </c>
      <c r="N396" s="20"/>
      <c r="O396" s="16" t="s">
        <v>238</v>
      </c>
      <c r="P396" s="16">
        <f t="shared" si="27"/>
        <v>3</v>
      </c>
      <c r="Q396" s="9">
        <v>0</v>
      </c>
      <c r="R396" s="9">
        <v>0</v>
      </c>
      <c r="S396" s="9">
        <v>0</v>
      </c>
      <c r="T396" s="9">
        <v>1</v>
      </c>
      <c r="U396" s="9">
        <v>1</v>
      </c>
      <c r="V396" s="9">
        <v>1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</row>
    <row r="397" spans="1:27" x14ac:dyDescent="0.25">
      <c r="A397" s="1" t="s">
        <v>225</v>
      </c>
      <c r="B397" s="8" t="s">
        <v>225</v>
      </c>
      <c r="C397" s="16">
        <v>2</v>
      </c>
      <c r="D397" s="16" t="s">
        <v>3</v>
      </c>
      <c r="E397" s="16" t="s">
        <v>14</v>
      </c>
      <c r="F397" s="22">
        <v>713190</v>
      </c>
      <c r="G397" s="16">
        <v>365276</v>
      </c>
      <c r="H397" s="13">
        <v>0.51219999999999999</v>
      </c>
      <c r="I397" s="16">
        <v>52320</v>
      </c>
      <c r="J397" s="20"/>
      <c r="K397" s="16">
        <f t="shared" si="24"/>
        <v>356595</v>
      </c>
      <c r="L397" s="16">
        <f t="shared" si="25"/>
        <v>0.57228269236774298</v>
      </c>
      <c r="M397" s="16">
        <f t="shared" si="26"/>
        <v>1.7473881585735782</v>
      </c>
      <c r="N397" s="20"/>
      <c r="O397" s="16" t="s">
        <v>238</v>
      </c>
      <c r="P397" s="16">
        <f t="shared" si="27"/>
        <v>2</v>
      </c>
      <c r="Q397" s="9">
        <v>0</v>
      </c>
      <c r="R397" s="9">
        <v>1</v>
      </c>
      <c r="S397" s="9">
        <v>1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</row>
    <row r="398" spans="1:27" x14ac:dyDescent="0.25">
      <c r="A398" s="16" t="s">
        <v>249</v>
      </c>
      <c r="B398" s="16" t="s">
        <v>249</v>
      </c>
      <c r="C398" s="16">
        <v>7</v>
      </c>
      <c r="D398" s="16" t="s">
        <v>71</v>
      </c>
      <c r="E398" s="16" t="s">
        <v>8</v>
      </c>
      <c r="F398" s="16">
        <v>7616003</v>
      </c>
      <c r="G398" s="16">
        <v>3802384</v>
      </c>
      <c r="H398" s="13">
        <v>0.49930000000000002</v>
      </c>
      <c r="I398" s="16">
        <v>29513</v>
      </c>
      <c r="J398" s="20"/>
      <c r="K398" s="16">
        <f t="shared" si="24"/>
        <v>2538667.6666666665</v>
      </c>
      <c r="L398" s="16">
        <f t="shared" si="25"/>
        <v>0.57613031372066192</v>
      </c>
      <c r="M398" s="16">
        <f t="shared" si="26"/>
        <v>1.7357184237398975</v>
      </c>
      <c r="N398" s="20"/>
      <c r="O398" s="16" t="s">
        <v>238</v>
      </c>
      <c r="P398" s="16">
        <f t="shared" si="27"/>
        <v>3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1</v>
      </c>
      <c r="Y398" s="9">
        <v>1</v>
      </c>
      <c r="Z398" s="9">
        <v>1</v>
      </c>
      <c r="AA398" s="9">
        <v>0</v>
      </c>
    </row>
    <row r="399" spans="1:27" x14ac:dyDescent="0.25">
      <c r="A399" s="1" t="s">
        <v>118</v>
      </c>
      <c r="B399" s="8" t="s">
        <v>118</v>
      </c>
      <c r="C399" s="16">
        <v>6</v>
      </c>
      <c r="D399" s="16" t="s">
        <v>5</v>
      </c>
      <c r="E399" s="16" t="s">
        <v>14</v>
      </c>
      <c r="F399" s="16">
        <v>6607399</v>
      </c>
      <c r="G399" s="16">
        <v>3255248</v>
      </c>
      <c r="H399" s="13">
        <v>0.49270000000000003</v>
      </c>
      <c r="I399" s="16">
        <v>21324</v>
      </c>
      <c r="J399" s="20"/>
      <c r="K399" s="16">
        <f t="shared" si="24"/>
        <v>2202466.3333333335</v>
      </c>
      <c r="L399" s="16">
        <f t="shared" si="25"/>
        <v>0.58656572592712097</v>
      </c>
      <c r="M399" s="16">
        <f t="shared" si="26"/>
        <v>1.7048387858315592</v>
      </c>
      <c r="N399" s="20"/>
      <c r="O399" s="16" t="s">
        <v>238</v>
      </c>
      <c r="P399" s="16">
        <f t="shared" si="27"/>
        <v>3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1</v>
      </c>
      <c r="W399" s="9">
        <v>1</v>
      </c>
      <c r="X399" s="9">
        <v>1</v>
      </c>
      <c r="Y399" s="9">
        <v>0</v>
      </c>
      <c r="Z399" s="9">
        <v>0</v>
      </c>
      <c r="AA399" s="9">
        <v>0</v>
      </c>
    </row>
    <row r="400" spans="1:27" x14ac:dyDescent="0.25">
      <c r="A400" s="16" t="s">
        <v>67</v>
      </c>
      <c r="B400" s="8" t="s">
        <v>67</v>
      </c>
      <c r="C400" s="16">
        <v>8</v>
      </c>
      <c r="D400" s="16" t="s">
        <v>5</v>
      </c>
      <c r="E400" s="16" t="s">
        <v>14</v>
      </c>
      <c r="F400" s="16">
        <v>7782783</v>
      </c>
      <c r="G400" s="16">
        <v>3730523</v>
      </c>
      <c r="H400" s="13">
        <v>0.4793</v>
      </c>
      <c r="I400" s="16">
        <v>17478</v>
      </c>
      <c r="J400" s="20"/>
      <c r="K400" s="16">
        <f t="shared" si="24"/>
        <v>2594261</v>
      </c>
      <c r="L400" s="16">
        <f t="shared" si="25"/>
        <v>0.58874677588885327</v>
      </c>
      <c r="M400" s="16">
        <f t="shared" si="26"/>
        <v>1.6985231018722136</v>
      </c>
      <c r="N400" s="20"/>
      <c r="O400" s="16" t="s">
        <v>238</v>
      </c>
      <c r="P400" s="16">
        <f t="shared" si="27"/>
        <v>3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1</v>
      </c>
      <c r="Y400" s="9">
        <v>1</v>
      </c>
      <c r="Z400" s="9">
        <v>1</v>
      </c>
      <c r="AA400" s="9">
        <v>0</v>
      </c>
    </row>
    <row r="401" spans="1:27" x14ac:dyDescent="0.25">
      <c r="A401" s="3" t="s">
        <v>203</v>
      </c>
      <c r="B401" s="3" t="s">
        <v>203</v>
      </c>
      <c r="C401" s="4">
        <v>3</v>
      </c>
      <c r="D401" s="4" t="s">
        <v>71</v>
      </c>
      <c r="E401" s="4" t="s">
        <v>14</v>
      </c>
      <c r="F401" s="4">
        <v>1132595</v>
      </c>
      <c r="G401" s="4">
        <v>618376</v>
      </c>
      <c r="H401" s="5">
        <v>0.54600000000000004</v>
      </c>
      <c r="I401" s="4">
        <v>15794</v>
      </c>
      <c r="J401" s="20"/>
      <c r="K401" s="4">
        <f t="shared" si="24"/>
        <v>566297.5</v>
      </c>
      <c r="L401" s="4">
        <f t="shared" si="25"/>
        <v>0.59949703254938624</v>
      </c>
      <c r="M401" s="4">
        <f t="shared" si="26"/>
        <v>1.668064970642904</v>
      </c>
      <c r="N401" s="20"/>
      <c r="O401" s="4" t="s">
        <v>239</v>
      </c>
      <c r="P401" s="4">
        <f t="shared" si="27"/>
        <v>2</v>
      </c>
      <c r="Q401" s="4">
        <v>0</v>
      </c>
      <c r="R401" s="4">
        <v>0</v>
      </c>
      <c r="S401" s="4">
        <v>1</v>
      </c>
      <c r="T401" s="4">
        <v>1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</row>
    <row r="402" spans="1:27" x14ac:dyDescent="0.25">
      <c r="A402" s="1" t="s">
        <v>199</v>
      </c>
      <c r="B402" s="8" t="s">
        <v>199</v>
      </c>
      <c r="C402" s="16">
        <v>3</v>
      </c>
      <c r="D402" s="16" t="s">
        <v>71</v>
      </c>
      <c r="E402" s="16" t="s">
        <v>14</v>
      </c>
      <c r="F402" s="16">
        <v>2123884</v>
      </c>
      <c r="G402" s="16">
        <v>1021987</v>
      </c>
      <c r="H402" s="13">
        <v>0.48120000000000002</v>
      </c>
      <c r="I402" s="16">
        <v>73336</v>
      </c>
      <c r="J402" s="20"/>
      <c r="K402" s="16">
        <f t="shared" si="24"/>
        <v>707961.33333333337</v>
      </c>
      <c r="L402" s="16">
        <f t="shared" si="25"/>
        <v>0.6066574503234704</v>
      </c>
      <c r="M402" s="16">
        <f t="shared" si="26"/>
        <v>1.6483766901186145</v>
      </c>
      <c r="N402" s="20"/>
      <c r="O402" s="16" t="s">
        <v>238</v>
      </c>
      <c r="P402" s="16">
        <f t="shared" si="27"/>
        <v>3</v>
      </c>
      <c r="Q402" s="9">
        <v>0</v>
      </c>
      <c r="R402" s="9">
        <v>0</v>
      </c>
      <c r="S402" s="9">
        <v>1</v>
      </c>
      <c r="T402" s="9">
        <v>1</v>
      </c>
      <c r="U402" s="9">
        <v>1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</row>
    <row r="403" spans="1:27" x14ac:dyDescent="0.25">
      <c r="A403" s="1" t="s">
        <v>9</v>
      </c>
      <c r="B403" s="8" t="s">
        <v>9</v>
      </c>
      <c r="C403" s="16">
        <v>10</v>
      </c>
      <c r="D403" s="16" t="s">
        <v>1</v>
      </c>
      <c r="E403" s="16" t="s">
        <v>8</v>
      </c>
      <c r="F403" s="16">
        <v>3635378</v>
      </c>
      <c r="G403" s="16">
        <v>1867940</v>
      </c>
      <c r="H403" s="13">
        <v>0.51380000000000003</v>
      </c>
      <c r="I403" s="16">
        <v>8499</v>
      </c>
      <c r="J403" s="20"/>
      <c r="K403" s="16">
        <f t="shared" si="24"/>
        <v>1817689</v>
      </c>
      <c r="L403" s="16">
        <f t="shared" si="25"/>
        <v>0.60980965400134612</v>
      </c>
      <c r="M403" s="16">
        <f t="shared" si="26"/>
        <v>1.6398559672487449</v>
      </c>
      <c r="N403" s="20"/>
      <c r="O403" s="16" t="s">
        <v>238</v>
      </c>
      <c r="P403" s="16">
        <f t="shared" si="27"/>
        <v>2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1</v>
      </c>
      <c r="AA403" s="9">
        <v>1</v>
      </c>
    </row>
    <row r="404" spans="1:27" x14ac:dyDescent="0.25">
      <c r="A404" s="1" t="s">
        <v>216</v>
      </c>
      <c r="B404" s="8" t="s">
        <v>216</v>
      </c>
      <c r="C404" s="16">
        <v>2</v>
      </c>
      <c r="D404" s="16" t="s">
        <v>71</v>
      </c>
      <c r="E404" s="16" t="s">
        <v>2</v>
      </c>
      <c r="F404" s="16">
        <v>306975</v>
      </c>
      <c r="G404" s="16">
        <v>150689</v>
      </c>
      <c r="H404" s="13">
        <v>0.4909</v>
      </c>
      <c r="I404" s="16">
        <v>37242</v>
      </c>
      <c r="J404" s="20"/>
      <c r="K404" s="16">
        <f t="shared" si="24"/>
        <v>306975</v>
      </c>
      <c r="L404" s="16">
        <f t="shared" si="25"/>
        <v>0.60988236247757299</v>
      </c>
      <c r="M404" s="16">
        <f t="shared" si="26"/>
        <v>1.6396604681886873</v>
      </c>
      <c r="N404" s="20"/>
      <c r="O404" s="16" t="s">
        <v>238</v>
      </c>
      <c r="P404" s="16">
        <f t="shared" si="27"/>
        <v>1</v>
      </c>
      <c r="Q404" s="9">
        <v>0</v>
      </c>
      <c r="R404" s="9">
        <v>1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</row>
    <row r="405" spans="1:27" x14ac:dyDescent="0.25">
      <c r="A405" s="1" t="s">
        <v>155</v>
      </c>
      <c r="B405" s="8" t="s">
        <v>155</v>
      </c>
      <c r="C405" s="16">
        <v>5</v>
      </c>
      <c r="D405" s="16" t="s">
        <v>71</v>
      </c>
      <c r="E405" s="16" t="s">
        <v>21</v>
      </c>
      <c r="F405" s="16">
        <v>6947012</v>
      </c>
      <c r="G405" s="16">
        <v>3510705</v>
      </c>
      <c r="H405" s="13">
        <v>0.50539999999999996</v>
      </c>
      <c r="I405" s="16">
        <v>37673</v>
      </c>
      <c r="J405" s="20"/>
      <c r="K405" s="16">
        <f t="shared" si="24"/>
        <v>2315670.6666666665</v>
      </c>
      <c r="L405" s="16">
        <f t="shared" si="25"/>
        <v>0.61671455542557985</v>
      </c>
      <c r="M405" s="16">
        <f t="shared" si="26"/>
        <v>1.6214957004053911</v>
      </c>
      <c r="N405" s="20"/>
      <c r="O405" s="16" t="s">
        <v>238</v>
      </c>
      <c r="P405" s="16">
        <f t="shared" si="27"/>
        <v>3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1</v>
      </c>
      <c r="W405" s="9">
        <v>1</v>
      </c>
      <c r="X405" s="9">
        <v>1</v>
      </c>
      <c r="Y405" s="9">
        <v>0</v>
      </c>
      <c r="Z405" s="9">
        <v>0</v>
      </c>
      <c r="AA405" s="9">
        <v>0</v>
      </c>
    </row>
    <row r="406" spans="1:27" x14ac:dyDescent="0.25">
      <c r="A406" s="1" t="s">
        <v>113</v>
      </c>
      <c r="B406" s="8" t="s">
        <v>113</v>
      </c>
      <c r="C406" s="16">
        <v>6</v>
      </c>
      <c r="D406" s="16" t="s">
        <v>5</v>
      </c>
      <c r="E406" s="16" t="s">
        <v>8</v>
      </c>
      <c r="F406" s="16">
        <v>6948728</v>
      </c>
      <c r="G406" s="16">
        <v>3451745</v>
      </c>
      <c r="H406" s="13">
        <v>0.49669999999999997</v>
      </c>
      <c r="I406" s="16">
        <v>25481</v>
      </c>
      <c r="J406" s="20"/>
      <c r="K406" s="16">
        <f t="shared" si="24"/>
        <v>2316242.6666666665</v>
      </c>
      <c r="L406" s="16">
        <f t="shared" si="25"/>
        <v>0.61686689173608422</v>
      </c>
      <c r="M406" s="16">
        <f t="shared" si="26"/>
        <v>1.6210952693305392</v>
      </c>
      <c r="N406" s="20"/>
      <c r="O406" s="16" t="s">
        <v>238</v>
      </c>
      <c r="P406" s="16">
        <f t="shared" si="27"/>
        <v>3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1</v>
      </c>
      <c r="W406" s="9">
        <v>1</v>
      </c>
      <c r="X406" s="9">
        <v>1</v>
      </c>
      <c r="Y406" s="9">
        <v>0</v>
      </c>
      <c r="Z406" s="9">
        <v>0</v>
      </c>
      <c r="AA406" s="9">
        <v>0</v>
      </c>
    </row>
    <row r="407" spans="1:27" x14ac:dyDescent="0.25">
      <c r="A407" s="1" t="s">
        <v>270</v>
      </c>
      <c r="B407" s="8" t="s">
        <v>270</v>
      </c>
      <c r="C407" s="16">
        <v>6</v>
      </c>
      <c r="D407" s="16" t="s">
        <v>1</v>
      </c>
      <c r="E407" s="16" t="s">
        <v>14</v>
      </c>
      <c r="F407" s="16">
        <v>6996596</v>
      </c>
      <c r="G407" s="16">
        <v>3352539</v>
      </c>
      <c r="H407" s="13">
        <v>0.47920000000000001</v>
      </c>
      <c r="I407" s="16">
        <v>21758</v>
      </c>
      <c r="J407" s="20"/>
      <c r="K407" s="16">
        <f t="shared" si="24"/>
        <v>2332198.6666666665</v>
      </c>
      <c r="L407" s="16">
        <f t="shared" si="25"/>
        <v>0.62111632909693981</v>
      </c>
      <c r="M407" s="16">
        <f t="shared" si="26"/>
        <v>1.6100043633596477</v>
      </c>
      <c r="N407" s="20"/>
      <c r="O407" s="16" t="s">
        <v>238</v>
      </c>
      <c r="P407" s="16">
        <f t="shared" si="27"/>
        <v>3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1</v>
      </c>
      <c r="W407" s="9">
        <v>1</v>
      </c>
      <c r="X407" s="9">
        <v>1</v>
      </c>
      <c r="Y407" s="9">
        <v>0</v>
      </c>
      <c r="Z407" s="9">
        <v>0</v>
      </c>
      <c r="AA407" s="9">
        <v>0</v>
      </c>
    </row>
    <row r="408" spans="1:27" x14ac:dyDescent="0.25">
      <c r="A408" s="3" t="s">
        <v>231</v>
      </c>
      <c r="B408" s="3" t="s">
        <v>231</v>
      </c>
      <c r="C408" s="4">
        <v>2</v>
      </c>
      <c r="D408" s="4" t="s">
        <v>71</v>
      </c>
      <c r="E408" s="4" t="s">
        <v>23</v>
      </c>
      <c r="F408" s="4">
        <v>315884</v>
      </c>
      <c r="G408" s="4">
        <v>157128</v>
      </c>
      <c r="H408" s="5">
        <v>0.49740000000000001</v>
      </c>
      <c r="I408" s="4">
        <v>1845</v>
      </c>
      <c r="J408" s="20"/>
      <c r="K408" s="4">
        <f t="shared" si="24"/>
        <v>315884</v>
      </c>
      <c r="L408" s="4">
        <f t="shared" si="25"/>
        <v>0.62758231187837998</v>
      </c>
      <c r="M408" s="4">
        <f t="shared" si="26"/>
        <v>1.5934164827032145</v>
      </c>
      <c r="N408" s="20"/>
      <c r="O408" s="4" t="s">
        <v>239</v>
      </c>
      <c r="P408" s="4">
        <f t="shared" si="27"/>
        <v>1</v>
      </c>
      <c r="Q408" s="4">
        <v>0</v>
      </c>
      <c r="R408" s="4">
        <v>1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</row>
    <row r="409" spans="1:27" x14ac:dyDescent="0.25">
      <c r="A409" s="1" t="s">
        <v>335</v>
      </c>
      <c r="B409" s="8" t="s">
        <v>335</v>
      </c>
      <c r="C409" s="16">
        <v>1</v>
      </c>
      <c r="D409" s="16" t="s">
        <v>71</v>
      </c>
      <c r="E409" s="16" t="s">
        <v>22</v>
      </c>
      <c r="F409" s="16">
        <v>312402</v>
      </c>
      <c r="G409" s="16">
        <v>159513</v>
      </c>
      <c r="H409" s="13">
        <v>0.51060000000000005</v>
      </c>
      <c r="I409" s="16">
        <v>63262</v>
      </c>
      <c r="J409" s="20"/>
      <c r="K409" s="16">
        <f t="shared" si="24"/>
        <v>156201</v>
      </c>
      <c r="L409" s="9">
        <f t="shared" si="25"/>
        <v>0.6283526817344397</v>
      </c>
      <c r="M409" s="9">
        <f t="shared" si="26"/>
        <v>1.5914629300852245</v>
      </c>
      <c r="N409" s="20"/>
      <c r="O409" s="16" t="s">
        <v>238</v>
      </c>
      <c r="P409" s="16">
        <f t="shared" si="27"/>
        <v>2</v>
      </c>
      <c r="Q409" s="9">
        <v>1</v>
      </c>
      <c r="R409" s="9">
        <v>1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</row>
    <row r="410" spans="1:27" x14ac:dyDescent="0.25">
      <c r="A410" s="16" t="s">
        <v>145</v>
      </c>
      <c r="B410" s="16" t="s">
        <v>145</v>
      </c>
      <c r="C410" s="16">
        <v>8</v>
      </c>
      <c r="D410" s="16" t="s">
        <v>71</v>
      </c>
      <c r="E410" s="16" t="s">
        <v>8</v>
      </c>
      <c r="F410" s="16">
        <v>6427810</v>
      </c>
      <c r="G410" s="16">
        <v>3175174</v>
      </c>
      <c r="H410" s="13">
        <v>0.49399999999999999</v>
      </c>
      <c r="I410" s="16">
        <v>20810</v>
      </c>
      <c r="J410" s="20"/>
      <c r="K410" s="16">
        <f t="shared" si="24"/>
        <v>2142603.3333333335</v>
      </c>
      <c r="L410" s="16">
        <f t="shared" si="25"/>
        <v>0.64022107481338553</v>
      </c>
      <c r="M410" s="16">
        <f t="shared" si="26"/>
        <v>1.5619604529442965</v>
      </c>
      <c r="N410" s="20"/>
      <c r="O410" s="16" t="s">
        <v>238</v>
      </c>
      <c r="P410" s="16">
        <f t="shared" si="27"/>
        <v>3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1</v>
      </c>
      <c r="Z410" s="9">
        <v>1</v>
      </c>
      <c r="AA410" s="9">
        <v>1</v>
      </c>
    </row>
    <row r="411" spans="1:27" x14ac:dyDescent="0.25">
      <c r="A411" s="1" t="s">
        <v>54</v>
      </c>
      <c r="B411" s="8" t="s">
        <v>54</v>
      </c>
      <c r="C411" s="16">
        <v>8</v>
      </c>
      <c r="D411" s="16" t="s">
        <v>5</v>
      </c>
      <c r="E411" s="16" t="s">
        <v>2</v>
      </c>
      <c r="F411" s="16">
        <v>8468266</v>
      </c>
      <c r="G411" s="16">
        <v>4186671</v>
      </c>
      <c r="H411" s="13">
        <v>0.49440000000000001</v>
      </c>
      <c r="I411" s="16">
        <v>16469</v>
      </c>
      <c r="J411" s="20"/>
      <c r="K411" s="16">
        <f t="shared" si="24"/>
        <v>2822755.3333333335</v>
      </c>
      <c r="L411" s="16">
        <f t="shared" si="25"/>
        <v>0.64060173653424446</v>
      </c>
      <c r="M411" s="16">
        <f t="shared" si="26"/>
        <v>1.5610322966187329</v>
      </c>
      <c r="N411" s="20"/>
      <c r="O411" s="16" t="s">
        <v>238</v>
      </c>
      <c r="P411" s="16">
        <f t="shared" si="27"/>
        <v>3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1</v>
      </c>
      <c r="Y411" s="9">
        <v>1</v>
      </c>
      <c r="Z411" s="9">
        <v>1</v>
      </c>
      <c r="AA411" s="9">
        <v>0</v>
      </c>
    </row>
    <row r="412" spans="1:27" x14ac:dyDescent="0.25">
      <c r="A412" s="1" t="s">
        <v>6</v>
      </c>
      <c r="B412" s="8" t="s">
        <v>6</v>
      </c>
      <c r="C412" s="16">
        <v>10</v>
      </c>
      <c r="D412" s="16" t="s">
        <v>5</v>
      </c>
      <c r="E412" s="16" t="s">
        <v>2</v>
      </c>
      <c r="F412" s="16">
        <v>4030680</v>
      </c>
      <c r="G412" s="16">
        <v>1949116</v>
      </c>
      <c r="H412" s="13">
        <v>0.48359999999999997</v>
      </c>
      <c r="I412" s="16">
        <v>8970</v>
      </c>
      <c r="J412" s="20"/>
      <c r="K412" s="16">
        <f t="shared" si="24"/>
        <v>2015340</v>
      </c>
      <c r="L412" s="16">
        <f t="shared" si="25"/>
        <v>0.6761188454653535</v>
      </c>
      <c r="M412" s="16">
        <f t="shared" si="26"/>
        <v>1.4790299171615728</v>
      </c>
      <c r="N412" s="20"/>
      <c r="O412" s="16" t="s">
        <v>238</v>
      </c>
      <c r="P412" s="16">
        <f t="shared" si="27"/>
        <v>2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1</v>
      </c>
      <c r="AA412" s="9">
        <v>1</v>
      </c>
    </row>
    <row r="413" spans="1:27" x14ac:dyDescent="0.25">
      <c r="A413" s="1" t="s">
        <v>175</v>
      </c>
      <c r="B413" s="8" t="s">
        <v>175</v>
      </c>
      <c r="C413" s="16">
        <v>4</v>
      </c>
      <c r="D413" s="16" t="s">
        <v>4</v>
      </c>
      <c r="E413" s="16" t="s">
        <v>14</v>
      </c>
      <c r="F413" s="16">
        <v>3636744</v>
      </c>
      <c r="G413" s="16">
        <v>1753386</v>
      </c>
      <c r="H413" s="13">
        <v>0.48209999999999997</v>
      </c>
      <c r="I413" s="16">
        <v>55830</v>
      </c>
      <c r="J413" s="20"/>
      <c r="K413" s="16">
        <f t="shared" si="24"/>
        <v>1212248</v>
      </c>
      <c r="L413" s="16">
        <f t="shared" si="25"/>
        <v>0.6787819087385798</v>
      </c>
      <c r="M413" s="16">
        <f t="shared" si="26"/>
        <v>1.4732272429864235</v>
      </c>
      <c r="N413" s="20"/>
      <c r="O413" s="16" t="s">
        <v>238</v>
      </c>
      <c r="P413" s="16">
        <f t="shared" si="27"/>
        <v>3</v>
      </c>
      <c r="Q413" s="9">
        <v>0</v>
      </c>
      <c r="R413" s="9">
        <v>0</v>
      </c>
      <c r="S413" s="9">
        <v>0</v>
      </c>
      <c r="T413" s="9">
        <v>1</v>
      </c>
      <c r="U413" s="9">
        <v>1</v>
      </c>
      <c r="V413" s="9">
        <v>1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</row>
    <row r="414" spans="1:27" x14ac:dyDescent="0.25">
      <c r="A414" s="3" t="s">
        <v>341</v>
      </c>
      <c r="B414" s="3" t="s">
        <v>341</v>
      </c>
      <c r="C414" s="4">
        <v>2</v>
      </c>
      <c r="D414" s="4" t="s">
        <v>71</v>
      </c>
      <c r="E414" s="4" t="s">
        <v>14</v>
      </c>
      <c r="F414" s="4">
        <v>847853</v>
      </c>
      <c r="G414" s="4">
        <v>503282</v>
      </c>
      <c r="H414" s="5">
        <v>0.59360000000000002</v>
      </c>
      <c r="I414" s="4">
        <v>154674</v>
      </c>
      <c r="J414" s="20"/>
      <c r="K414" s="4">
        <f t="shared" si="24"/>
        <v>423926.5</v>
      </c>
      <c r="L414" s="4">
        <f t="shared" si="25"/>
        <v>0.68033987797370687</v>
      </c>
      <c r="M414" s="4">
        <f t="shared" si="26"/>
        <v>1.4698535722738379</v>
      </c>
      <c r="N414" s="20"/>
      <c r="O414" s="4" t="s">
        <v>239</v>
      </c>
      <c r="P414" s="4">
        <f t="shared" si="27"/>
        <v>2</v>
      </c>
      <c r="Q414" s="4">
        <v>0</v>
      </c>
      <c r="R414" s="4">
        <v>1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</row>
    <row r="415" spans="1:27" x14ac:dyDescent="0.25">
      <c r="A415" s="1" t="s">
        <v>421</v>
      </c>
      <c r="B415" s="8" t="s">
        <v>226</v>
      </c>
      <c r="C415" s="16">
        <v>2</v>
      </c>
      <c r="D415" s="16" t="s">
        <v>71</v>
      </c>
      <c r="E415" s="16" t="s">
        <v>14</v>
      </c>
      <c r="F415" s="16">
        <v>866213</v>
      </c>
      <c r="G415" s="16">
        <v>442024</v>
      </c>
      <c r="H415" s="13">
        <v>0.51029999999999998</v>
      </c>
      <c r="I415" s="16">
        <v>57971</v>
      </c>
      <c r="J415" s="20"/>
      <c r="K415" s="16">
        <f t="shared" si="24"/>
        <v>433106.5</v>
      </c>
      <c r="L415" s="16">
        <f t="shared" si="25"/>
        <v>0.69507243203625935</v>
      </c>
      <c r="M415" s="16">
        <f t="shared" si="26"/>
        <v>1.4386989814434674</v>
      </c>
      <c r="N415" s="20"/>
      <c r="O415" s="16" t="s">
        <v>238</v>
      </c>
      <c r="P415" s="16">
        <f t="shared" si="27"/>
        <v>2</v>
      </c>
      <c r="Q415" s="9">
        <v>0</v>
      </c>
      <c r="R415" s="9">
        <v>1</v>
      </c>
      <c r="S415" s="9">
        <v>1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</row>
    <row r="416" spans="1:27" x14ac:dyDescent="0.25">
      <c r="A416" s="1" t="s">
        <v>355</v>
      </c>
      <c r="B416" s="8" t="s">
        <v>355</v>
      </c>
      <c r="C416" s="16">
        <v>1</v>
      </c>
      <c r="D416" s="16" t="s">
        <v>71</v>
      </c>
      <c r="E416" s="16" t="s">
        <v>21</v>
      </c>
      <c r="F416" s="16">
        <v>364204</v>
      </c>
      <c r="G416" s="16">
        <v>188117</v>
      </c>
      <c r="H416" s="13">
        <v>0.51649999999999996</v>
      </c>
      <c r="I416" s="16">
        <v>79148</v>
      </c>
      <c r="J416" s="20"/>
      <c r="K416" s="16">
        <f t="shared" si="24"/>
        <v>182102</v>
      </c>
      <c r="L416" s="9">
        <f t="shared" si="25"/>
        <v>0.7325451184640619</v>
      </c>
      <c r="M416" s="9">
        <f t="shared" si="26"/>
        <v>1.3651036295166565</v>
      </c>
      <c r="N416" s="20"/>
      <c r="O416" s="16" t="s">
        <v>238</v>
      </c>
      <c r="P416" s="16">
        <f t="shared" si="27"/>
        <v>2</v>
      </c>
      <c r="Q416" s="9">
        <v>1</v>
      </c>
      <c r="R416" s="9">
        <v>1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</row>
    <row r="417" spans="1:27" x14ac:dyDescent="0.25">
      <c r="A417" s="3" t="s">
        <v>62</v>
      </c>
      <c r="B417" s="3" t="s">
        <v>62</v>
      </c>
      <c r="C417" s="4">
        <v>8</v>
      </c>
      <c r="D417" s="4" t="s">
        <v>4</v>
      </c>
      <c r="E417" s="4" t="s">
        <v>8</v>
      </c>
      <c r="F417" s="4">
        <v>6886473</v>
      </c>
      <c r="G417" s="4">
        <v>3390216</v>
      </c>
      <c r="H417" s="5">
        <v>0.49230000000000002</v>
      </c>
      <c r="I417" s="4">
        <v>12298</v>
      </c>
      <c r="J417" s="20"/>
      <c r="K417" s="4">
        <f t="shared" si="24"/>
        <v>3443236.5</v>
      </c>
      <c r="L417" s="4">
        <f t="shared" si="25"/>
        <v>0.74445393357162537</v>
      </c>
      <c r="M417" s="4">
        <f t="shared" si="26"/>
        <v>1.343266460024404</v>
      </c>
      <c r="N417" s="20"/>
      <c r="O417" s="4" t="s">
        <v>239</v>
      </c>
      <c r="P417" s="4">
        <f t="shared" si="27"/>
        <v>2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1</v>
      </c>
      <c r="Y417" s="4">
        <v>1</v>
      </c>
      <c r="Z417" s="4">
        <v>0</v>
      </c>
      <c r="AA417" s="4">
        <v>0</v>
      </c>
    </row>
    <row r="418" spans="1:27" x14ac:dyDescent="0.25">
      <c r="A418" s="3" t="s">
        <v>349</v>
      </c>
      <c r="B418" s="3" t="s">
        <v>349</v>
      </c>
      <c r="C418" s="4">
        <v>5</v>
      </c>
      <c r="D418" s="4" t="s">
        <v>1</v>
      </c>
      <c r="E418" s="4" t="s">
        <v>14</v>
      </c>
      <c r="F418" s="4">
        <v>3861610</v>
      </c>
      <c r="G418" s="4">
        <v>1913743</v>
      </c>
      <c r="H418" s="5">
        <v>0.49559999999999998</v>
      </c>
      <c r="I418" s="4">
        <v>44468</v>
      </c>
      <c r="J418" s="20"/>
      <c r="K418" s="4">
        <f t="shared" si="24"/>
        <v>1930805</v>
      </c>
      <c r="L418" s="4">
        <f t="shared" si="25"/>
        <v>0.75833890715623031</v>
      </c>
      <c r="M418" s="4">
        <f t="shared" si="26"/>
        <v>1.3186716263181042</v>
      </c>
      <c r="N418" s="20"/>
      <c r="O418" s="4" t="s">
        <v>239</v>
      </c>
      <c r="P418" s="4">
        <f t="shared" si="27"/>
        <v>2</v>
      </c>
      <c r="Q418" s="4">
        <v>0</v>
      </c>
      <c r="R418" s="4">
        <v>0</v>
      </c>
      <c r="S418" s="4">
        <v>0</v>
      </c>
      <c r="T418" s="4">
        <v>0</v>
      </c>
      <c r="U418" s="4">
        <v>1</v>
      </c>
      <c r="V418" s="4">
        <v>1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</row>
    <row r="419" spans="1:27" x14ac:dyDescent="0.25">
      <c r="A419" s="1" t="s">
        <v>19</v>
      </c>
      <c r="B419" s="8" t="s">
        <v>19</v>
      </c>
      <c r="C419" s="16">
        <v>10</v>
      </c>
      <c r="D419" s="16" t="s">
        <v>4</v>
      </c>
      <c r="E419" s="16" t="s">
        <v>14</v>
      </c>
      <c r="F419" s="16">
        <v>4537166</v>
      </c>
      <c r="G419" s="16">
        <v>2278758</v>
      </c>
      <c r="H419" s="13">
        <v>0.50219999999999998</v>
      </c>
      <c r="I419" s="16">
        <v>11662</v>
      </c>
      <c r="J419" s="20"/>
      <c r="K419" s="16">
        <f t="shared" si="24"/>
        <v>2268583</v>
      </c>
      <c r="L419" s="16">
        <f t="shared" si="25"/>
        <v>0.76107838816394646</v>
      </c>
      <c r="M419" s="16">
        <f t="shared" si="26"/>
        <v>1.3139251035789321</v>
      </c>
      <c r="N419" s="20"/>
      <c r="O419" s="16" t="s">
        <v>238</v>
      </c>
      <c r="P419" s="16">
        <f t="shared" si="27"/>
        <v>2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1</v>
      </c>
      <c r="AA419" s="9">
        <v>1</v>
      </c>
    </row>
    <row r="420" spans="1:27" x14ac:dyDescent="0.25">
      <c r="A420" s="1" t="s">
        <v>89</v>
      </c>
      <c r="B420" s="8" t="s">
        <v>89</v>
      </c>
      <c r="C420" s="16">
        <v>7</v>
      </c>
      <c r="D420" s="16" t="s">
        <v>1</v>
      </c>
      <c r="E420" s="16" t="s">
        <v>14</v>
      </c>
      <c r="F420" s="16">
        <v>9919698</v>
      </c>
      <c r="G420" s="16">
        <v>4805422</v>
      </c>
      <c r="H420" s="13">
        <v>0.4844</v>
      </c>
      <c r="I420" s="16">
        <v>25162</v>
      </c>
      <c r="J420" s="20"/>
      <c r="K420" s="16">
        <f t="shared" si="24"/>
        <v>3306566</v>
      </c>
      <c r="L420" s="16">
        <f t="shared" si="25"/>
        <v>0.76311760010571084</v>
      </c>
      <c r="M420" s="16">
        <f t="shared" si="26"/>
        <v>1.3104140172648031</v>
      </c>
      <c r="N420" s="20"/>
      <c r="O420" s="16" t="s">
        <v>238</v>
      </c>
      <c r="P420" s="16">
        <f t="shared" si="27"/>
        <v>3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1</v>
      </c>
      <c r="X420" s="9">
        <v>1</v>
      </c>
      <c r="Y420" s="9">
        <v>1</v>
      </c>
      <c r="Z420" s="9">
        <v>0</v>
      </c>
      <c r="AA420" s="9">
        <v>0</v>
      </c>
    </row>
    <row r="421" spans="1:27" x14ac:dyDescent="0.25">
      <c r="A421" s="1" t="s">
        <v>334</v>
      </c>
      <c r="B421" s="8" t="s">
        <v>334</v>
      </c>
      <c r="C421" s="16">
        <v>10</v>
      </c>
      <c r="D421" s="16" t="s">
        <v>1</v>
      </c>
      <c r="E421" s="16" t="s">
        <v>2</v>
      </c>
      <c r="F421" s="16">
        <v>4647239</v>
      </c>
      <c r="G421" s="16">
        <v>2329598</v>
      </c>
      <c r="H421" s="13">
        <v>0.50129999999999997</v>
      </c>
      <c r="I421" s="16">
        <v>11481</v>
      </c>
      <c r="J421" s="20"/>
      <c r="K421" s="16">
        <f t="shared" si="24"/>
        <v>2323619.5</v>
      </c>
      <c r="L421" s="16">
        <f t="shared" si="25"/>
        <v>0.77954237679040839</v>
      </c>
      <c r="M421" s="16">
        <f t="shared" si="26"/>
        <v>1.282803898509375</v>
      </c>
      <c r="N421" s="20"/>
      <c r="O421" s="16" t="s">
        <v>238</v>
      </c>
      <c r="P421" s="16">
        <f t="shared" si="27"/>
        <v>2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1</v>
      </c>
      <c r="AA421" s="9">
        <v>1</v>
      </c>
    </row>
    <row r="422" spans="1:27" x14ac:dyDescent="0.25">
      <c r="A422" s="1" t="s">
        <v>435</v>
      </c>
      <c r="B422" s="8" t="s">
        <v>348</v>
      </c>
      <c r="C422" s="16">
        <v>10</v>
      </c>
      <c r="D422" s="16" t="s">
        <v>4</v>
      </c>
      <c r="E422" s="16" t="s">
        <v>14</v>
      </c>
      <c r="F422" s="16">
        <v>4746905</v>
      </c>
      <c r="G422" s="16">
        <v>2345941</v>
      </c>
      <c r="H422" s="13">
        <v>0.49419999999999997</v>
      </c>
      <c r="I422" s="16">
        <v>8791</v>
      </c>
      <c r="J422" s="20"/>
      <c r="K422" s="16">
        <f t="shared" si="24"/>
        <v>2373452.5</v>
      </c>
      <c r="L422" s="16">
        <f t="shared" si="25"/>
        <v>0.79626066275013474</v>
      </c>
      <c r="M422" s="16">
        <f t="shared" si="26"/>
        <v>1.2558701525530445</v>
      </c>
      <c r="N422" s="20"/>
      <c r="O422" s="16" t="s">
        <v>238</v>
      </c>
      <c r="P422" s="16">
        <f t="shared" si="27"/>
        <v>2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1</v>
      </c>
      <c r="AA422" s="9">
        <v>1</v>
      </c>
    </row>
    <row r="423" spans="1:27" x14ac:dyDescent="0.25">
      <c r="A423" s="1" t="s">
        <v>222</v>
      </c>
      <c r="B423" s="8" t="s">
        <v>222</v>
      </c>
      <c r="C423" s="16">
        <v>2</v>
      </c>
      <c r="D423" s="16" t="s">
        <v>71</v>
      </c>
      <c r="E423" s="16" t="s">
        <v>14</v>
      </c>
      <c r="F423" s="16">
        <v>1003129</v>
      </c>
      <c r="G423" s="16">
        <v>512999</v>
      </c>
      <c r="H423" s="13">
        <v>0.51139999999999997</v>
      </c>
      <c r="I423" s="16">
        <v>84348</v>
      </c>
      <c r="J423" s="20"/>
      <c r="K423" s="16">
        <f t="shared" si="24"/>
        <v>501564.5</v>
      </c>
      <c r="L423" s="16">
        <f t="shared" si="25"/>
        <v>0.8049374849789841</v>
      </c>
      <c r="M423" s="16">
        <f t="shared" si="26"/>
        <v>1.2423325024130398</v>
      </c>
      <c r="N423" s="20"/>
      <c r="O423" s="16" t="s">
        <v>238</v>
      </c>
      <c r="P423" s="16">
        <f t="shared" si="27"/>
        <v>2</v>
      </c>
      <c r="Q423" s="9">
        <v>0</v>
      </c>
      <c r="R423" s="9">
        <v>1</v>
      </c>
      <c r="S423" s="9">
        <v>1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</row>
    <row r="424" spans="1:27" x14ac:dyDescent="0.25">
      <c r="A424" s="17" t="s">
        <v>455</v>
      </c>
      <c r="B424" s="17" t="s">
        <v>455</v>
      </c>
      <c r="C424" s="17">
        <v>5</v>
      </c>
      <c r="D424" s="17" t="s">
        <v>1</v>
      </c>
      <c r="E424" s="17" t="s">
        <v>28</v>
      </c>
      <c r="F424" s="17">
        <v>6959148</v>
      </c>
      <c r="G424" s="17">
        <v>3565121</v>
      </c>
      <c r="H424" s="18">
        <v>0.51229999999999998</v>
      </c>
      <c r="I424" s="17">
        <v>78911</v>
      </c>
      <c r="J424" s="20"/>
      <c r="K424" s="17">
        <f t="shared" si="24"/>
        <v>2319716</v>
      </c>
      <c r="L424" s="17">
        <f t="shared" si="25"/>
        <v>0.80839492538171376</v>
      </c>
      <c r="M424" s="17">
        <f t="shared" si="26"/>
        <v>1.2370191457199124</v>
      </c>
      <c r="N424" s="20"/>
      <c r="O424" s="9" t="s">
        <v>238</v>
      </c>
      <c r="P424" s="9">
        <f t="shared" si="27"/>
        <v>3</v>
      </c>
      <c r="Q424" s="9">
        <v>0</v>
      </c>
      <c r="R424" s="9">
        <v>0</v>
      </c>
      <c r="S424" s="9">
        <v>0</v>
      </c>
      <c r="T424" s="9">
        <v>0</v>
      </c>
      <c r="U424" s="9">
        <v>1</v>
      </c>
      <c r="V424" s="9">
        <v>1</v>
      </c>
      <c r="W424" s="9">
        <v>1</v>
      </c>
      <c r="X424" s="9">
        <v>0</v>
      </c>
      <c r="Y424" s="9">
        <v>0</v>
      </c>
      <c r="Z424" s="9">
        <v>0</v>
      </c>
      <c r="AA424" s="9">
        <v>0</v>
      </c>
    </row>
    <row r="425" spans="1:27" x14ac:dyDescent="0.25">
      <c r="A425" s="1" t="s">
        <v>193</v>
      </c>
      <c r="B425" s="8" t="s">
        <v>193</v>
      </c>
      <c r="C425" s="16">
        <v>3</v>
      </c>
      <c r="D425" s="16" t="s">
        <v>71</v>
      </c>
      <c r="E425" s="16" t="s">
        <v>2</v>
      </c>
      <c r="F425" s="16">
        <v>2846919</v>
      </c>
      <c r="G425" s="16">
        <v>1452728</v>
      </c>
      <c r="H425" s="13">
        <v>0.51029999999999998</v>
      </c>
      <c r="I425" s="16">
        <v>33249</v>
      </c>
      <c r="J425" s="20"/>
      <c r="K425" s="16">
        <f t="shared" si="24"/>
        <v>948973</v>
      </c>
      <c r="L425" s="16">
        <f t="shared" si="25"/>
        <v>0.81318218029677902</v>
      </c>
      <c r="M425" s="16">
        <f t="shared" si="26"/>
        <v>1.2297367357890701</v>
      </c>
      <c r="N425" s="20"/>
      <c r="O425" s="16" t="s">
        <v>238</v>
      </c>
      <c r="P425" s="16">
        <f t="shared" si="27"/>
        <v>3</v>
      </c>
      <c r="Q425" s="9">
        <v>0</v>
      </c>
      <c r="R425" s="9">
        <v>0</v>
      </c>
      <c r="S425" s="9">
        <v>1</v>
      </c>
      <c r="T425" s="9">
        <v>1</v>
      </c>
      <c r="U425" s="9">
        <v>1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</row>
    <row r="426" spans="1:27" x14ac:dyDescent="0.25">
      <c r="A426" s="1" t="s">
        <v>70</v>
      </c>
      <c r="B426" s="8" t="s">
        <v>70</v>
      </c>
      <c r="C426" s="16">
        <v>8</v>
      </c>
      <c r="D426" s="16" t="s">
        <v>71</v>
      </c>
      <c r="E426" s="16" t="s">
        <v>21</v>
      </c>
      <c r="F426" s="16">
        <v>8399225</v>
      </c>
      <c r="G426" s="16">
        <v>4171048</v>
      </c>
      <c r="H426" s="13">
        <v>0.49659999999999999</v>
      </c>
      <c r="I426" s="16">
        <v>16900</v>
      </c>
      <c r="J426" s="20"/>
      <c r="K426" s="16">
        <f t="shared" si="24"/>
        <v>2799741.6666666665</v>
      </c>
      <c r="L426" s="16">
        <f t="shared" si="25"/>
        <v>0.83657744349933461</v>
      </c>
      <c r="M426" s="16">
        <f t="shared" si="26"/>
        <v>1.195346596744328</v>
      </c>
      <c r="N426" s="20"/>
      <c r="O426" s="16" t="s">
        <v>238</v>
      </c>
      <c r="P426" s="16">
        <f t="shared" si="27"/>
        <v>3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1</v>
      </c>
      <c r="Z426" s="9">
        <v>1</v>
      </c>
      <c r="AA426" s="9">
        <v>1</v>
      </c>
    </row>
    <row r="427" spans="1:27" x14ac:dyDescent="0.25">
      <c r="A427" s="17" t="s">
        <v>457</v>
      </c>
      <c r="B427" s="17" t="s">
        <v>457</v>
      </c>
      <c r="C427" s="17">
        <v>6</v>
      </c>
      <c r="D427" s="17" t="s">
        <v>1</v>
      </c>
      <c r="E427" s="17" t="s">
        <v>28</v>
      </c>
      <c r="F427" s="17">
        <v>9536694</v>
      </c>
      <c r="G427" s="17">
        <v>4932120</v>
      </c>
      <c r="H427" s="18">
        <v>0.51719999999999999</v>
      </c>
      <c r="I427" s="17">
        <v>62916</v>
      </c>
      <c r="J427" s="20"/>
      <c r="K427" s="17">
        <f t="shared" si="24"/>
        <v>3178898</v>
      </c>
      <c r="L427" s="17">
        <f t="shared" si="25"/>
        <v>0.84661117620637405</v>
      </c>
      <c r="M427" s="17">
        <f t="shared" si="26"/>
        <v>1.1811797766253858</v>
      </c>
      <c r="N427" s="20"/>
      <c r="O427" s="9" t="s">
        <v>238</v>
      </c>
      <c r="P427" s="9">
        <f t="shared" si="27"/>
        <v>3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1</v>
      </c>
      <c r="W427" s="9">
        <v>1</v>
      </c>
      <c r="X427" s="9">
        <v>1</v>
      </c>
      <c r="Y427" s="9">
        <v>0</v>
      </c>
      <c r="Z427" s="9">
        <v>0</v>
      </c>
      <c r="AA427" s="9">
        <v>0</v>
      </c>
    </row>
    <row r="428" spans="1:27" x14ac:dyDescent="0.25">
      <c r="A428" s="3" t="s">
        <v>60</v>
      </c>
      <c r="B428" s="3" t="s">
        <v>60</v>
      </c>
      <c r="C428" s="4">
        <v>8</v>
      </c>
      <c r="D428" s="4" t="s">
        <v>1</v>
      </c>
      <c r="E428" s="4" t="s">
        <v>8</v>
      </c>
      <c r="F428" s="4">
        <v>11905909</v>
      </c>
      <c r="G428" s="4">
        <v>5921038</v>
      </c>
      <c r="H428" s="5">
        <v>0.49730000000000002</v>
      </c>
      <c r="I428" s="4">
        <v>6007</v>
      </c>
      <c r="J428" s="20"/>
      <c r="K428" s="4">
        <f t="shared" si="24"/>
        <v>3968636.3333333335</v>
      </c>
      <c r="L428" s="4">
        <f t="shared" si="25"/>
        <v>0.90065026068131182</v>
      </c>
      <c r="M428" s="4">
        <f t="shared" si="26"/>
        <v>1.1103088997537551</v>
      </c>
      <c r="N428" s="20"/>
      <c r="O428" s="4" t="s">
        <v>239</v>
      </c>
      <c r="P428" s="4">
        <f t="shared" si="27"/>
        <v>3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1</v>
      </c>
      <c r="Y428" s="4">
        <v>1</v>
      </c>
      <c r="Z428" s="4">
        <v>1</v>
      </c>
      <c r="AA428" s="4">
        <v>0</v>
      </c>
    </row>
    <row r="429" spans="1:27" x14ac:dyDescent="0.25">
      <c r="A429" s="1" t="s">
        <v>237</v>
      </c>
      <c r="B429" s="8" t="s">
        <v>237</v>
      </c>
      <c r="C429" s="16">
        <v>1</v>
      </c>
      <c r="D429" s="16" t="s">
        <v>71</v>
      </c>
      <c r="E429" s="16" t="s">
        <v>28</v>
      </c>
      <c r="F429" s="16">
        <v>454237</v>
      </c>
      <c r="G429" s="16">
        <v>238890</v>
      </c>
      <c r="H429" s="13">
        <v>0.52590000000000003</v>
      </c>
      <c r="I429" s="16">
        <v>93593</v>
      </c>
      <c r="J429" s="20"/>
      <c r="K429" s="16">
        <f t="shared" si="24"/>
        <v>227118.5</v>
      </c>
      <c r="L429" s="9">
        <f t="shared" si="25"/>
        <v>0.9136338342680479</v>
      </c>
      <c r="M429" s="9">
        <f t="shared" si="26"/>
        <v>1.0945303933507933</v>
      </c>
      <c r="N429" s="20"/>
      <c r="O429" s="16" t="s">
        <v>238</v>
      </c>
      <c r="P429" s="16">
        <f t="shared" si="27"/>
        <v>2</v>
      </c>
      <c r="Q429" s="9">
        <v>1</v>
      </c>
      <c r="R429" s="9">
        <v>1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</row>
    <row r="430" spans="1:27" x14ac:dyDescent="0.25">
      <c r="A430" s="16" t="s">
        <v>503</v>
      </c>
      <c r="B430" s="16" t="s">
        <v>488</v>
      </c>
      <c r="C430" s="16">
        <v>5</v>
      </c>
      <c r="D430" s="16" t="s">
        <v>4</v>
      </c>
      <c r="E430" s="16" t="s">
        <v>477</v>
      </c>
      <c r="F430" s="16">
        <v>7915571</v>
      </c>
      <c r="G430" s="16">
        <v>3968628</v>
      </c>
      <c r="H430" s="13">
        <v>0.50139999999999996</v>
      </c>
      <c r="I430" s="16">
        <v>188539</v>
      </c>
      <c r="J430" s="20"/>
      <c r="K430" s="17">
        <f t="shared" si="24"/>
        <v>2638523.6666666665</v>
      </c>
      <c r="L430" s="17">
        <f t="shared" si="25"/>
        <v>0.91949581010472226</v>
      </c>
      <c r="M430" s="17">
        <f t="shared" si="26"/>
        <v>1.0875525358686615</v>
      </c>
      <c r="N430" s="20"/>
      <c r="O430" s="17" t="s">
        <v>238</v>
      </c>
      <c r="P430" s="17">
        <f t="shared" si="27"/>
        <v>3</v>
      </c>
      <c r="Q430" s="9">
        <v>0</v>
      </c>
      <c r="R430" s="9">
        <v>0</v>
      </c>
      <c r="S430" s="9">
        <v>0</v>
      </c>
      <c r="T430" s="9">
        <v>0</v>
      </c>
      <c r="U430" s="9">
        <v>1</v>
      </c>
      <c r="V430" s="9">
        <v>1</v>
      </c>
      <c r="W430" s="9">
        <v>1</v>
      </c>
      <c r="X430" s="9">
        <v>0</v>
      </c>
      <c r="Y430" s="9">
        <v>0</v>
      </c>
      <c r="Z430" s="9">
        <v>0</v>
      </c>
      <c r="AA430" s="9">
        <v>0</v>
      </c>
    </row>
    <row r="431" spans="1:27" x14ac:dyDescent="0.25">
      <c r="A431" s="1" t="s">
        <v>366</v>
      </c>
      <c r="B431" s="8" t="s">
        <v>366</v>
      </c>
      <c r="C431" s="16">
        <v>10</v>
      </c>
      <c r="D431" s="16" t="s">
        <v>4</v>
      </c>
      <c r="E431" s="16" t="s">
        <v>21</v>
      </c>
      <c r="F431" s="16">
        <v>5491553</v>
      </c>
      <c r="G431" s="16">
        <v>2758791</v>
      </c>
      <c r="H431" s="13">
        <v>0.50239999999999996</v>
      </c>
      <c r="I431" s="16">
        <v>9214</v>
      </c>
      <c r="J431" s="20"/>
      <c r="K431" s="16">
        <f t="shared" si="24"/>
        <v>2745776.5</v>
      </c>
      <c r="L431" s="16">
        <f t="shared" si="25"/>
        <v>0.9211702427808206</v>
      </c>
      <c r="M431" s="16">
        <f t="shared" si="26"/>
        <v>1.0855756662104161</v>
      </c>
      <c r="N431" s="20"/>
      <c r="O431" s="16" t="s">
        <v>238</v>
      </c>
      <c r="P431" s="16">
        <f t="shared" si="27"/>
        <v>2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1</v>
      </c>
      <c r="AA431" s="9">
        <v>1</v>
      </c>
    </row>
    <row r="432" spans="1:27" x14ac:dyDescent="0.25">
      <c r="A432" s="1" t="s">
        <v>39</v>
      </c>
      <c r="B432" s="8" t="s">
        <v>39</v>
      </c>
      <c r="C432" s="16">
        <v>9</v>
      </c>
      <c r="D432" s="16" t="s">
        <v>1</v>
      </c>
      <c r="E432" s="16" t="s">
        <v>14</v>
      </c>
      <c r="F432" s="16">
        <v>9443232</v>
      </c>
      <c r="G432" s="16">
        <v>4599353</v>
      </c>
      <c r="H432" s="13">
        <v>0.48709999999999998</v>
      </c>
      <c r="I432" s="16">
        <v>24013</v>
      </c>
      <c r="J432" s="20"/>
      <c r="K432" s="16">
        <f t="shared" si="24"/>
        <v>3147744</v>
      </c>
      <c r="L432" s="16">
        <f t="shared" si="25"/>
        <v>0.94056235961426304</v>
      </c>
      <c r="M432" s="16">
        <f t="shared" si="26"/>
        <v>1.0631937263682476</v>
      </c>
      <c r="N432" s="20"/>
      <c r="O432" s="16" t="s">
        <v>238</v>
      </c>
      <c r="P432" s="16">
        <f t="shared" si="27"/>
        <v>3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1</v>
      </c>
      <c r="Z432" s="9">
        <v>1</v>
      </c>
      <c r="AA432" s="9">
        <v>1</v>
      </c>
    </row>
    <row r="433" spans="1:27" x14ac:dyDescent="0.25">
      <c r="A433" s="1" t="s">
        <v>289</v>
      </c>
      <c r="B433" s="8" t="s">
        <v>289</v>
      </c>
      <c r="C433" s="16">
        <v>2</v>
      </c>
      <c r="D433" s="16" t="s">
        <v>71</v>
      </c>
      <c r="E433" s="16" t="s">
        <v>23</v>
      </c>
      <c r="F433" s="16">
        <v>1175482</v>
      </c>
      <c r="G433" s="16">
        <v>598562</v>
      </c>
      <c r="H433" s="13">
        <v>0.50919999999999999</v>
      </c>
      <c r="I433" s="16">
        <v>50799</v>
      </c>
      <c r="J433" s="20"/>
      <c r="K433" s="16">
        <f t="shared" si="24"/>
        <v>587741</v>
      </c>
      <c r="L433" s="16">
        <f t="shared" si="25"/>
        <v>0.94323813260115719</v>
      </c>
      <c r="M433" s="16">
        <f t="shared" si="26"/>
        <v>1.0601776639821709</v>
      </c>
      <c r="N433" s="20"/>
      <c r="O433" s="16" t="s">
        <v>238</v>
      </c>
      <c r="P433" s="16">
        <f t="shared" si="27"/>
        <v>2</v>
      </c>
      <c r="Q433" s="9">
        <v>0</v>
      </c>
      <c r="R433" s="9">
        <v>1</v>
      </c>
      <c r="S433" s="9">
        <v>1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</row>
    <row r="434" spans="1:27" x14ac:dyDescent="0.25">
      <c r="A434" s="1" t="s">
        <v>224</v>
      </c>
      <c r="B434" s="8" t="s">
        <v>224</v>
      </c>
      <c r="C434" s="16">
        <v>2</v>
      </c>
      <c r="D434" s="16" t="s">
        <v>71</v>
      </c>
      <c r="E434" s="16" t="s">
        <v>14</v>
      </c>
      <c r="F434" s="16">
        <v>1176875</v>
      </c>
      <c r="G434" s="16">
        <v>588237</v>
      </c>
      <c r="H434" s="13">
        <v>0.49980000000000002</v>
      </c>
      <c r="I434" s="16">
        <v>57555</v>
      </c>
      <c r="J434" s="20"/>
      <c r="K434" s="16">
        <f t="shared" si="24"/>
        <v>588437.5</v>
      </c>
      <c r="L434" s="16">
        <f t="shared" si="25"/>
        <v>0.94435591298291843</v>
      </c>
      <c r="M434" s="16">
        <f t="shared" si="26"/>
        <v>1.0589227919813831</v>
      </c>
      <c r="N434" s="20"/>
      <c r="O434" s="16" t="s">
        <v>238</v>
      </c>
      <c r="P434" s="16">
        <f t="shared" si="27"/>
        <v>2</v>
      </c>
      <c r="Q434" s="9">
        <v>0</v>
      </c>
      <c r="R434" s="9">
        <v>1</v>
      </c>
      <c r="S434" s="9">
        <v>1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</row>
    <row r="435" spans="1:27" x14ac:dyDescent="0.25">
      <c r="A435" s="1" t="s">
        <v>297</v>
      </c>
      <c r="B435" s="8" t="s">
        <v>297</v>
      </c>
      <c r="C435" s="16">
        <v>2</v>
      </c>
      <c r="D435" s="16" t="s">
        <v>71</v>
      </c>
      <c r="E435" s="16" t="s">
        <v>2</v>
      </c>
      <c r="F435" s="16">
        <v>1211477</v>
      </c>
      <c r="G435" s="16">
        <v>627474</v>
      </c>
      <c r="H435" s="13">
        <v>0.51790000000000003</v>
      </c>
      <c r="I435" s="16">
        <v>51719</v>
      </c>
      <c r="J435" s="20"/>
      <c r="K435" s="16">
        <f t="shared" si="24"/>
        <v>605738.5</v>
      </c>
      <c r="L435" s="16">
        <f t="shared" si="25"/>
        <v>0.97212148137466337</v>
      </c>
      <c r="M435" s="16">
        <f t="shared" si="26"/>
        <v>1.0286780193211182</v>
      </c>
      <c r="N435" s="20"/>
      <c r="O435" s="16" t="s">
        <v>238</v>
      </c>
      <c r="P435" s="16">
        <f t="shared" si="27"/>
        <v>2</v>
      </c>
      <c r="Q435" s="9">
        <v>0</v>
      </c>
      <c r="R435" s="9">
        <v>1</v>
      </c>
      <c r="S435" s="9">
        <v>1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</row>
    <row r="436" spans="1:27" x14ac:dyDescent="0.25">
      <c r="A436" s="17" t="s">
        <v>454</v>
      </c>
      <c r="B436" s="17" t="s">
        <v>454</v>
      </c>
      <c r="C436" s="17">
        <v>4</v>
      </c>
      <c r="D436" s="17" t="s">
        <v>1</v>
      </c>
      <c r="E436" s="17" t="s">
        <v>28</v>
      </c>
      <c r="F436" s="17">
        <v>2899788</v>
      </c>
      <c r="G436" s="17">
        <v>1354168</v>
      </c>
      <c r="H436" s="18">
        <v>0.46700000000000003</v>
      </c>
      <c r="I436" s="17">
        <v>87754</v>
      </c>
      <c r="J436" s="20"/>
      <c r="K436" s="17">
        <f t="shared" si="24"/>
        <v>1449894</v>
      </c>
      <c r="L436" s="17">
        <f t="shared" si="25"/>
        <v>0.97705843544492677</v>
      </c>
      <c r="M436" s="17">
        <f t="shared" si="26"/>
        <v>1.0234802379497663</v>
      </c>
      <c r="N436" s="20"/>
      <c r="O436" s="9" t="s">
        <v>238</v>
      </c>
      <c r="P436" s="9">
        <f t="shared" si="27"/>
        <v>2</v>
      </c>
      <c r="Q436" s="9">
        <v>0</v>
      </c>
      <c r="R436" s="9">
        <v>0</v>
      </c>
      <c r="S436" s="9">
        <v>0</v>
      </c>
      <c r="T436" s="9">
        <v>1</v>
      </c>
      <c r="U436" s="9">
        <v>1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</row>
    <row r="437" spans="1:27" x14ac:dyDescent="0.25">
      <c r="A437" s="1" t="s">
        <v>37</v>
      </c>
      <c r="B437" s="8" t="s">
        <v>37</v>
      </c>
      <c r="C437" s="16">
        <v>9</v>
      </c>
      <c r="D437" s="16" t="s">
        <v>4</v>
      </c>
      <c r="E437" s="16" t="s">
        <v>14</v>
      </c>
      <c r="F437" s="16">
        <v>10134816</v>
      </c>
      <c r="G437" s="16">
        <v>4970655</v>
      </c>
      <c r="H437" s="13">
        <v>0.49049999999999999</v>
      </c>
      <c r="I437" s="16">
        <v>22410</v>
      </c>
      <c r="J437" s="20"/>
      <c r="K437" s="16">
        <f t="shared" si="24"/>
        <v>3378272</v>
      </c>
      <c r="L437" s="16">
        <f t="shared" si="25"/>
        <v>1.0094453309223355</v>
      </c>
      <c r="M437" s="16">
        <f t="shared" si="26"/>
        <v>0.99064304858024832</v>
      </c>
      <c r="N437" s="20"/>
      <c r="O437" s="16" t="s">
        <v>238</v>
      </c>
      <c r="P437" s="16">
        <f t="shared" si="27"/>
        <v>3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1</v>
      </c>
      <c r="Z437" s="9">
        <v>1</v>
      </c>
      <c r="AA437" s="9">
        <v>1</v>
      </c>
    </row>
    <row r="438" spans="1:27" x14ac:dyDescent="0.25">
      <c r="A438" s="3" t="s">
        <v>221</v>
      </c>
      <c r="B438" s="3" t="s">
        <v>221</v>
      </c>
      <c r="C438" s="4">
        <v>2</v>
      </c>
      <c r="D438" s="4" t="s">
        <v>71</v>
      </c>
      <c r="E438" s="4" t="s">
        <v>8</v>
      </c>
      <c r="F438" s="4">
        <v>511770</v>
      </c>
      <c r="G438" s="4">
        <v>252083</v>
      </c>
      <c r="H438" s="5">
        <v>0.49259999999999998</v>
      </c>
      <c r="I438" s="4">
        <v>11492</v>
      </c>
      <c r="J438" s="20"/>
      <c r="K438" s="4">
        <f t="shared" si="24"/>
        <v>511770</v>
      </c>
      <c r="L438" s="4">
        <f t="shared" si="25"/>
        <v>1.0167586827759509</v>
      </c>
      <c r="M438" s="4">
        <f t="shared" si="26"/>
        <v>0.98351754151713122</v>
      </c>
      <c r="N438" s="20"/>
      <c r="O438" s="4" t="s">
        <v>239</v>
      </c>
      <c r="P438" s="4">
        <f t="shared" si="27"/>
        <v>1</v>
      </c>
      <c r="Q438" s="4">
        <v>0</v>
      </c>
      <c r="R438" s="4">
        <v>1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</row>
    <row r="439" spans="1:27" x14ac:dyDescent="0.25">
      <c r="A439" s="4" t="s">
        <v>422</v>
      </c>
      <c r="B439" s="4" t="s">
        <v>423</v>
      </c>
      <c r="C439" s="4">
        <v>3</v>
      </c>
      <c r="D439" s="4" t="s">
        <v>71</v>
      </c>
      <c r="E439" s="4" t="s">
        <v>14</v>
      </c>
      <c r="F439" s="4">
        <v>3612143</v>
      </c>
      <c r="G439" s="4">
        <v>1780809</v>
      </c>
      <c r="H439" s="5">
        <v>0.49299999999999999</v>
      </c>
      <c r="I439" s="4">
        <v>14720</v>
      </c>
      <c r="J439" s="20"/>
      <c r="K439" s="4">
        <f t="shared" si="24"/>
        <v>1204047.6666666667</v>
      </c>
      <c r="L439" s="4">
        <f t="shared" si="25"/>
        <v>1.0317576019141212</v>
      </c>
      <c r="M439" s="4">
        <f t="shared" si="26"/>
        <v>0.96921990024090499</v>
      </c>
      <c r="N439" s="20"/>
      <c r="O439" s="4" t="s">
        <v>239</v>
      </c>
      <c r="P439" s="4">
        <f t="shared" si="27"/>
        <v>3</v>
      </c>
      <c r="Q439" s="4">
        <v>0</v>
      </c>
      <c r="R439" s="4">
        <v>0</v>
      </c>
      <c r="S439" s="4">
        <v>1</v>
      </c>
      <c r="T439" s="4">
        <v>1</v>
      </c>
      <c r="U439" s="4">
        <v>1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</row>
    <row r="440" spans="1:27" x14ac:dyDescent="0.25">
      <c r="A440" s="1" t="s">
        <v>269</v>
      </c>
      <c r="B440" s="8" t="s">
        <v>269</v>
      </c>
      <c r="C440" s="16">
        <v>5</v>
      </c>
      <c r="D440" s="16" t="s">
        <v>5</v>
      </c>
      <c r="E440" s="16" t="s">
        <v>8</v>
      </c>
      <c r="F440" s="16">
        <v>9497728</v>
      </c>
      <c r="G440" s="16">
        <v>4825833</v>
      </c>
      <c r="H440" s="13">
        <v>0.5081</v>
      </c>
      <c r="I440" s="16">
        <v>36394</v>
      </c>
      <c r="J440" s="20"/>
      <c r="K440" s="16">
        <f t="shared" si="24"/>
        <v>3165909.3333333335</v>
      </c>
      <c r="L440" s="16">
        <f t="shared" si="25"/>
        <v>1.1032837809823579</v>
      </c>
      <c r="M440" s="16">
        <f t="shared" si="26"/>
        <v>0.90638511798805332</v>
      </c>
      <c r="N440" s="20"/>
      <c r="O440" s="16" t="s">
        <v>238</v>
      </c>
      <c r="P440" s="16">
        <f t="shared" si="27"/>
        <v>3</v>
      </c>
      <c r="Q440" s="9">
        <v>0</v>
      </c>
      <c r="R440" s="9">
        <v>0</v>
      </c>
      <c r="S440" s="9">
        <v>0</v>
      </c>
      <c r="T440" s="9">
        <v>0</v>
      </c>
      <c r="U440" s="9">
        <v>1</v>
      </c>
      <c r="V440" s="9">
        <v>1</v>
      </c>
      <c r="W440" s="9">
        <v>1</v>
      </c>
      <c r="X440" s="9">
        <v>0</v>
      </c>
      <c r="Y440" s="9">
        <v>0</v>
      </c>
      <c r="Z440" s="9">
        <v>0</v>
      </c>
      <c r="AA440" s="9">
        <v>0</v>
      </c>
    </row>
    <row r="441" spans="1:27" x14ac:dyDescent="0.25">
      <c r="A441" s="1" t="s">
        <v>13</v>
      </c>
      <c r="B441" s="8" t="s">
        <v>13</v>
      </c>
      <c r="C441" s="16">
        <v>10</v>
      </c>
      <c r="D441" s="16" t="s">
        <v>1</v>
      </c>
      <c r="E441" s="16" t="s">
        <v>14</v>
      </c>
      <c r="F441" s="16">
        <v>6884381</v>
      </c>
      <c r="G441" s="16">
        <v>3334443</v>
      </c>
      <c r="H441" s="13">
        <v>0.48430000000000001</v>
      </c>
      <c r="I441" s="16">
        <v>14118</v>
      </c>
      <c r="J441" s="20"/>
      <c r="K441" s="16">
        <f t="shared" si="24"/>
        <v>3442190.5</v>
      </c>
      <c r="L441" s="16">
        <f t="shared" si="25"/>
        <v>1.1548075593854177</v>
      </c>
      <c r="M441" s="16">
        <f t="shared" si="26"/>
        <v>0.8659451454683883</v>
      </c>
      <c r="N441" s="20"/>
      <c r="O441" s="16" t="s">
        <v>238</v>
      </c>
      <c r="P441" s="16">
        <f t="shared" si="27"/>
        <v>2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1</v>
      </c>
      <c r="AA441" s="9">
        <v>1</v>
      </c>
    </row>
    <row r="442" spans="1:27" x14ac:dyDescent="0.25">
      <c r="A442" s="1" t="s">
        <v>426</v>
      </c>
      <c r="B442" s="8" t="s">
        <v>147</v>
      </c>
      <c r="C442" s="16">
        <v>5</v>
      </c>
      <c r="D442" s="16" t="s">
        <v>4</v>
      </c>
      <c r="E442" s="16" t="s">
        <v>14</v>
      </c>
      <c r="F442" s="16">
        <v>10194856</v>
      </c>
      <c r="G442" s="16">
        <v>4978549</v>
      </c>
      <c r="H442" s="13">
        <v>0.48830000000000001</v>
      </c>
      <c r="I442" s="16">
        <v>53414</v>
      </c>
      <c r="J442" s="20"/>
      <c r="K442" s="16">
        <f t="shared" si="24"/>
        <v>3398285.3333333335</v>
      </c>
      <c r="L442" s="16">
        <f t="shared" si="25"/>
        <v>1.1842642023703644</v>
      </c>
      <c r="M442" s="16">
        <f t="shared" si="26"/>
        <v>0.84440617051368239</v>
      </c>
      <c r="N442" s="20"/>
      <c r="O442" s="16" t="s">
        <v>238</v>
      </c>
      <c r="P442" s="16">
        <f t="shared" si="27"/>
        <v>3</v>
      </c>
      <c r="Q442" s="9">
        <v>0</v>
      </c>
      <c r="R442" s="9">
        <v>0</v>
      </c>
      <c r="S442" s="9">
        <v>0</v>
      </c>
      <c r="T442" s="9">
        <v>0</v>
      </c>
      <c r="U442" s="9">
        <v>1</v>
      </c>
      <c r="V442" s="9">
        <v>1</v>
      </c>
      <c r="W442" s="9">
        <v>1</v>
      </c>
      <c r="X442" s="9">
        <v>0</v>
      </c>
      <c r="Y442" s="9">
        <v>0</v>
      </c>
      <c r="Z442" s="9">
        <v>0</v>
      </c>
      <c r="AA442" s="9">
        <v>0</v>
      </c>
    </row>
    <row r="443" spans="1:27" x14ac:dyDescent="0.25">
      <c r="A443" s="1" t="s">
        <v>219</v>
      </c>
      <c r="B443" s="8" t="s">
        <v>219</v>
      </c>
      <c r="C443" s="16">
        <v>2</v>
      </c>
      <c r="D443" s="16" t="s">
        <v>71</v>
      </c>
      <c r="E443" s="16" t="s">
        <v>8</v>
      </c>
      <c r="F443" s="16">
        <v>1481418</v>
      </c>
      <c r="G443" s="16">
        <v>805384</v>
      </c>
      <c r="H443" s="13">
        <v>0.54369999999999996</v>
      </c>
      <c r="I443" s="16">
        <v>51645</v>
      </c>
      <c r="J443" s="20"/>
      <c r="K443" s="16">
        <f t="shared" si="24"/>
        <v>740709</v>
      </c>
      <c r="L443" s="16">
        <f t="shared" si="25"/>
        <v>1.188729345002085</v>
      </c>
      <c r="M443" s="16">
        <f t="shared" si="26"/>
        <v>0.84123438544225215</v>
      </c>
      <c r="N443" s="20"/>
      <c r="O443" s="16" t="s">
        <v>238</v>
      </c>
      <c r="P443" s="16">
        <f t="shared" si="27"/>
        <v>2</v>
      </c>
      <c r="Q443" s="9">
        <v>0</v>
      </c>
      <c r="R443" s="9">
        <v>1</v>
      </c>
      <c r="S443" s="9">
        <v>1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</row>
    <row r="444" spans="1:27" x14ac:dyDescent="0.25">
      <c r="A444" s="1" t="s">
        <v>152</v>
      </c>
      <c r="B444" s="8" t="s">
        <v>152</v>
      </c>
      <c r="C444" s="16">
        <v>5</v>
      </c>
      <c r="D444" s="16" t="s">
        <v>1</v>
      </c>
      <c r="E444" s="16" t="s">
        <v>14</v>
      </c>
      <c r="F444" s="16">
        <v>10390567</v>
      </c>
      <c r="G444" s="16">
        <v>5091026</v>
      </c>
      <c r="H444" s="13">
        <v>0.49</v>
      </c>
      <c r="I444" s="16">
        <v>48279</v>
      </c>
      <c r="J444" s="20"/>
      <c r="K444" s="16">
        <f t="shared" si="24"/>
        <v>3463522.3333333335</v>
      </c>
      <c r="L444" s="16">
        <f t="shared" si="25"/>
        <v>1.206998562846874</v>
      </c>
      <c r="M444" s="16">
        <f t="shared" si="26"/>
        <v>0.82850140073187895</v>
      </c>
      <c r="N444" s="20"/>
      <c r="O444" s="16" t="s">
        <v>238</v>
      </c>
      <c r="P444" s="16">
        <f t="shared" si="27"/>
        <v>3</v>
      </c>
      <c r="Q444" s="9">
        <v>0</v>
      </c>
      <c r="R444" s="9">
        <v>0</v>
      </c>
      <c r="S444" s="9">
        <v>0</v>
      </c>
      <c r="T444" s="9">
        <v>0</v>
      </c>
      <c r="U444" s="9">
        <v>1</v>
      </c>
      <c r="V444" s="9">
        <v>1</v>
      </c>
      <c r="W444" s="9">
        <v>1</v>
      </c>
      <c r="X444" s="9">
        <v>0</v>
      </c>
      <c r="Y444" s="9">
        <v>0</v>
      </c>
      <c r="Z444" s="9">
        <v>0</v>
      </c>
      <c r="AA444" s="9">
        <v>0</v>
      </c>
    </row>
    <row r="445" spans="1:27" x14ac:dyDescent="0.25">
      <c r="A445" s="16" t="s">
        <v>509</v>
      </c>
      <c r="B445" s="16" t="s">
        <v>487</v>
      </c>
      <c r="C445" s="16">
        <v>4</v>
      </c>
      <c r="D445" s="16" t="s">
        <v>4</v>
      </c>
      <c r="E445" s="16" t="s">
        <v>477</v>
      </c>
      <c r="F445" s="16">
        <v>7338191</v>
      </c>
      <c r="G445" s="16">
        <v>3640603</v>
      </c>
      <c r="H445" s="13">
        <v>0.49609999999999999</v>
      </c>
      <c r="I445" s="16">
        <v>283143</v>
      </c>
      <c r="J445" s="20"/>
      <c r="K445" s="17">
        <f t="shared" si="24"/>
        <v>2446063.6666666665</v>
      </c>
      <c r="L445" s="17">
        <f t="shared" si="25"/>
        <v>1.3696403413790652</v>
      </c>
      <c r="M445" s="17">
        <f t="shared" si="26"/>
        <v>0.73011868137084712</v>
      </c>
      <c r="N445" s="20"/>
      <c r="O445" s="17" t="s">
        <v>238</v>
      </c>
      <c r="P445" s="17">
        <f t="shared" si="27"/>
        <v>3</v>
      </c>
      <c r="Q445" s="9">
        <v>0</v>
      </c>
      <c r="R445" s="9">
        <v>0</v>
      </c>
      <c r="S445" s="9">
        <v>0</v>
      </c>
      <c r="T445" s="9">
        <v>1</v>
      </c>
      <c r="U445" s="9">
        <v>1</v>
      </c>
      <c r="V445" s="9">
        <v>1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</row>
    <row r="446" spans="1:27" x14ac:dyDescent="0.25">
      <c r="A446" s="1" t="s">
        <v>117</v>
      </c>
      <c r="B446" s="8" t="s">
        <v>117</v>
      </c>
      <c r="C446" s="16">
        <v>6</v>
      </c>
      <c r="D446" s="16" t="s">
        <v>4</v>
      </c>
      <c r="E446" s="16" t="s">
        <v>14</v>
      </c>
      <c r="F446" s="16">
        <v>15596367</v>
      </c>
      <c r="G446" s="16">
        <v>7648549</v>
      </c>
      <c r="H446" s="13">
        <v>0.4904</v>
      </c>
      <c r="I446" s="16">
        <v>31876</v>
      </c>
      <c r="J446" s="20"/>
      <c r="K446" s="16">
        <f t="shared" si="24"/>
        <v>5198789</v>
      </c>
      <c r="L446" s="16">
        <f t="shared" si="25"/>
        <v>1.3845530338308303</v>
      </c>
      <c r="M446" s="16">
        <f t="shared" si="26"/>
        <v>0.72225474616394048</v>
      </c>
      <c r="N446" s="20"/>
      <c r="O446" s="16" t="s">
        <v>238</v>
      </c>
      <c r="P446" s="16">
        <f t="shared" si="27"/>
        <v>3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1</v>
      </c>
      <c r="W446" s="9">
        <v>1</v>
      </c>
      <c r="X446" s="9">
        <v>1</v>
      </c>
      <c r="Y446" s="9">
        <v>0</v>
      </c>
      <c r="Z446" s="9">
        <v>0</v>
      </c>
      <c r="AA446" s="9">
        <v>0</v>
      </c>
    </row>
    <row r="447" spans="1:27" x14ac:dyDescent="0.25">
      <c r="A447" s="16" t="s">
        <v>501</v>
      </c>
      <c r="B447" s="16" t="s">
        <v>485</v>
      </c>
      <c r="C447" s="16">
        <v>2</v>
      </c>
      <c r="D447" s="16" t="s">
        <v>71</v>
      </c>
      <c r="E447" s="16" t="s">
        <v>477</v>
      </c>
      <c r="F447" s="16">
        <v>1825132</v>
      </c>
      <c r="G447" s="16">
        <v>903654</v>
      </c>
      <c r="H447" s="13">
        <v>0.49509999999999998</v>
      </c>
      <c r="I447" s="16">
        <v>290125</v>
      </c>
      <c r="J447" s="20"/>
      <c r="K447" s="17">
        <f t="shared" si="24"/>
        <v>912566</v>
      </c>
      <c r="L447" s="17">
        <f t="shared" si="25"/>
        <v>1.4645346329681059</v>
      </c>
      <c r="M447" s="17">
        <f t="shared" si="26"/>
        <v>0.68281075605111863</v>
      </c>
      <c r="N447" s="20"/>
      <c r="O447" s="17" t="s">
        <v>238</v>
      </c>
      <c r="P447" s="17">
        <f t="shared" si="27"/>
        <v>2</v>
      </c>
      <c r="Q447" s="9">
        <v>0</v>
      </c>
      <c r="R447" s="9">
        <v>1</v>
      </c>
      <c r="S447" s="9">
        <v>1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</row>
    <row r="448" spans="1:27" x14ac:dyDescent="0.25">
      <c r="A448" s="3" t="s">
        <v>305</v>
      </c>
      <c r="B448" s="3" t="s">
        <v>305</v>
      </c>
      <c r="C448" s="4">
        <v>7</v>
      </c>
      <c r="D448" s="4" t="s">
        <v>5</v>
      </c>
      <c r="E448" s="4" t="s">
        <v>2</v>
      </c>
      <c r="F448" s="4">
        <v>12794367</v>
      </c>
      <c r="G448" s="4">
        <v>6393857</v>
      </c>
      <c r="H448" s="5">
        <v>0.49969999999999998</v>
      </c>
      <c r="I448" s="4">
        <v>1195</v>
      </c>
      <c r="J448" s="20"/>
      <c r="K448" s="4">
        <f t="shared" si="24"/>
        <v>6397183.5</v>
      </c>
      <c r="L448" s="4">
        <f t="shared" si="25"/>
        <v>1.4934943963709997</v>
      </c>
      <c r="M448" s="4">
        <f t="shared" si="26"/>
        <v>0.66957064079374662</v>
      </c>
      <c r="N448" s="20"/>
      <c r="O448" s="4" t="s">
        <v>239</v>
      </c>
      <c r="P448" s="4">
        <f t="shared" si="27"/>
        <v>2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1</v>
      </c>
      <c r="X448" s="4">
        <v>1</v>
      </c>
      <c r="Y448" s="4">
        <v>0</v>
      </c>
      <c r="Z448" s="4">
        <v>0</v>
      </c>
      <c r="AA448" s="4">
        <v>0</v>
      </c>
    </row>
    <row r="449" spans="1:27" x14ac:dyDescent="0.25">
      <c r="A449" s="16" t="s">
        <v>502</v>
      </c>
      <c r="B449" s="16" t="s">
        <v>486</v>
      </c>
      <c r="C449" s="16">
        <v>3</v>
      </c>
      <c r="D449" s="16" t="s">
        <v>71</v>
      </c>
      <c r="E449" s="16" t="s">
        <v>477</v>
      </c>
      <c r="F449" s="16">
        <v>5440705</v>
      </c>
      <c r="G449" s="16">
        <v>2684230</v>
      </c>
      <c r="H449" s="13">
        <v>0.49340000000000001</v>
      </c>
      <c r="I449" s="16">
        <v>300432</v>
      </c>
      <c r="J449" s="20"/>
      <c r="K449" s="17">
        <f t="shared" si="24"/>
        <v>1813568.3333333333</v>
      </c>
      <c r="L449" s="17">
        <f t="shared" si="25"/>
        <v>1.5540604963652236</v>
      </c>
      <c r="M449" s="17">
        <f t="shared" si="26"/>
        <v>0.64347559334973758</v>
      </c>
      <c r="N449" s="20"/>
      <c r="O449" s="17" t="s">
        <v>238</v>
      </c>
      <c r="P449" s="17">
        <f t="shared" si="27"/>
        <v>3</v>
      </c>
      <c r="Q449" s="9">
        <v>0</v>
      </c>
      <c r="R449" s="9">
        <v>0</v>
      </c>
      <c r="S449" s="9">
        <v>1</v>
      </c>
      <c r="T449" s="9">
        <v>1</v>
      </c>
      <c r="U449" s="9">
        <v>1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</row>
    <row r="450" spans="1:27" x14ac:dyDescent="0.25">
      <c r="A450" s="1" t="s">
        <v>64</v>
      </c>
      <c r="B450" s="8" t="s">
        <v>64</v>
      </c>
      <c r="C450" s="16">
        <v>8</v>
      </c>
      <c r="D450" s="16" t="s">
        <v>1</v>
      </c>
      <c r="E450" s="16" t="s">
        <v>14</v>
      </c>
      <c r="F450" s="16">
        <v>21792778</v>
      </c>
      <c r="G450" s="16">
        <v>10778635</v>
      </c>
      <c r="H450" s="13">
        <v>0.49459999999999998</v>
      </c>
      <c r="I450" s="16">
        <v>31884</v>
      </c>
      <c r="J450" s="20"/>
      <c r="K450" s="16">
        <f t="shared" si="24"/>
        <v>7264259.333333333</v>
      </c>
      <c r="L450" s="16">
        <f t="shared" si="25"/>
        <v>1.6485655305000195</v>
      </c>
      <c r="M450" s="16">
        <f t="shared" si="26"/>
        <v>0.60658795874295279</v>
      </c>
      <c r="N450" s="20"/>
      <c r="O450" s="16" t="s">
        <v>238</v>
      </c>
      <c r="P450" s="16">
        <f t="shared" si="27"/>
        <v>3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1</v>
      </c>
      <c r="Y450" s="9">
        <v>1</v>
      </c>
      <c r="Z450" s="9">
        <v>1</v>
      </c>
      <c r="AA450" s="9">
        <v>0</v>
      </c>
    </row>
    <row r="451" spans="1:27" x14ac:dyDescent="0.25">
      <c r="A451" s="1" t="s">
        <v>291</v>
      </c>
      <c r="B451" s="8" t="s">
        <v>291</v>
      </c>
      <c r="C451" s="16">
        <v>1</v>
      </c>
      <c r="D451" s="16" t="s">
        <v>4</v>
      </c>
      <c r="E451" s="16" t="s">
        <v>23</v>
      </c>
      <c r="F451" s="16">
        <v>1033153</v>
      </c>
      <c r="G451" s="16">
        <v>569107</v>
      </c>
      <c r="H451" s="13">
        <v>0.55079999999999996</v>
      </c>
      <c r="I451" s="16">
        <v>122016</v>
      </c>
      <c r="J451" s="20"/>
      <c r="K451" s="16">
        <f t="shared" ref="K451:K456" si="28">F451/P451</f>
        <v>516576.5</v>
      </c>
      <c r="L451" s="9">
        <f t="shared" ref="L451:L514" si="29">(IF(Q451=1, K451/$AJ$3, 0) + IF(R451=1, K451/$AK$3, 0) + IF(S451=1, K451/$AL$3, 0) + IF(T451=1, K451/$AM$3, 0) + IF(U451=1, K451/$AN$3, 0) + IF(V451=1, K451/$AO$3, 0) + IF(W451=1, K451/$AP$3, 0) + IF(X451=1, K451/$AQ$3, 0) + IF(Y451=1, K451/$AR$3, 0) + IF(Z451=1, K451/$AS$3, 0) + IF(AA451=1, K451/$AT$3, 0))/P451</f>
        <v>2.0780419401667771</v>
      </c>
      <c r="M451" s="9">
        <f t="shared" ref="M451:M514" si="30">1/L451</f>
        <v>0.48122224131806651</v>
      </c>
      <c r="N451" s="20"/>
      <c r="O451" s="16" t="s">
        <v>238</v>
      </c>
      <c r="P451" s="16">
        <f t="shared" ref="P451:P514" si="31">SUMIF(Q451:AA451, "=1")</f>
        <v>2</v>
      </c>
      <c r="Q451" s="9">
        <v>1</v>
      </c>
      <c r="R451" s="9">
        <v>1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</row>
    <row r="452" spans="1:27" x14ac:dyDescent="0.25">
      <c r="A452" s="1" t="s">
        <v>234</v>
      </c>
      <c r="B452" s="8" t="s">
        <v>234</v>
      </c>
      <c r="C452" s="16">
        <v>1</v>
      </c>
      <c r="D452" s="16" t="s">
        <v>71</v>
      </c>
      <c r="E452" s="16" t="s">
        <v>2</v>
      </c>
      <c r="F452" s="16">
        <v>1058430</v>
      </c>
      <c r="G452" s="16">
        <v>566626</v>
      </c>
      <c r="H452" s="13">
        <v>0.5353</v>
      </c>
      <c r="I452" s="16">
        <v>115660</v>
      </c>
      <c r="J452" s="20"/>
      <c r="K452" s="16">
        <f t="shared" si="28"/>
        <v>529215</v>
      </c>
      <c r="L452" s="9">
        <f t="shared" si="29"/>
        <v>2.1288830703010322</v>
      </c>
      <c r="M452" s="9">
        <f t="shared" si="30"/>
        <v>0.46972988509819669</v>
      </c>
      <c r="N452" s="20"/>
      <c r="O452" s="16" t="s">
        <v>238</v>
      </c>
      <c r="P452" s="16">
        <f t="shared" si="31"/>
        <v>2</v>
      </c>
      <c r="Q452" s="9">
        <v>1</v>
      </c>
      <c r="R452" s="9">
        <v>1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</row>
    <row r="453" spans="1:27" x14ac:dyDescent="0.25">
      <c r="A453" s="4" t="s">
        <v>498</v>
      </c>
      <c r="B453" s="4" t="s">
        <v>498</v>
      </c>
      <c r="C453" s="4">
        <v>3</v>
      </c>
      <c r="D453" s="4" t="s">
        <v>71</v>
      </c>
      <c r="E453" s="4" t="s">
        <v>2</v>
      </c>
      <c r="F453" s="4">
        <v>9308371</v>
      </c>
      <c r="G453" s="4">
        <v>4563393</v>
      </c>
      <c r="H453" s="5">
        <v>0.49020000000000002</v>
      </c>
      <c r="I453" s="4">
        <v>1511704</v>
      </c>
      <c r="J453" s="20"/>
      <c r="K453" s="4">
        <f t="shared" si="28"/>
        <v>3102790.3333333335</v>
      </c>
      <c r="L453" s="4">
        <f t="shared" si="29"/>
        <v>2.6588046322327079</v>
      </c>
      <c r="M453" s="4">
        <f t="shared" si="30"/>
        <v>0.37610886782616243</v>
      </c>
      <c r="N453" s="20"/>
      <c r="O453" s="4" t="s">
        <v>239</v>
      </c>
      <c r="P453" s="4">
        <f t="shared" si="31"/>
        <v>3</v>
      </c>
      <c r="Q453" s="4">
        <v>0</v>
      </c>
      <c r="R453" s="4">
        <v>0</v>
      </c>
      <c r="S453" s="4">
        <v>1</v>
      </c>
      <c r="T453" s="4">
        <v>1</v>
      </c>
      <c r="U453" s="4">
        <v>1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</row>
    <row r="454" spans="1:27" x14ac:dyDescent="0.25">
      <c r="A454" s="1" t="s">
        <v>236</v>
      </c>
      <c r="B454" s="8" t="s">
        <v>236</v>
      </c>
      <c r="C454" s="16">
        <v>1</v>
      </c>
      <c r="D454" s="16" t="s">
        <v>71</v>
      </c>
      <c r="E454" s="16" t="s">
        <v>14</v>
      </c>
      <c r="F454" s="16">
        <v>1507472</v>
      </c>
      <c r="G454" s="16">
        <v>887981</v>
      </c>
      <c r="H454" s="13">
        <v>0.58909999999999996</v>
      </c>
      <c r="I454" s="16">
        <v>155341</v>
      </c>
      <c r="J454" s="20"/>
      <c r="K454" s="16">
        <f t="shared" si="28"/>
        <v>753736</v>
      </c>
      <c r="L454" s="9">
        <f t="shared" si="29"/>
        <v>3.0320678927778286</v>
      </c>
      <c r="M454" s="9">
        <f t="shared" si="30"/>
        <v>0.32980791834573669</v>
      </c>
      <c r="N454" s="20"/>
      <c r="O454" s="16" t="s">
        <v>238</v>
      </c>
      <c r="P454" s="16">
        <f t="shared" si="31"/>
        <v>2</v>
      </c>
      <c r="Q454" s="9">
        <v>1</v>
      </c>
      <c r="R454" s="9">
        <v>1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</row>
    <row r="455" spans="1:27" x14ac:dyDescent="0.25">
      <c r="A455" s="16" t="s">
        <v>484</v>
      </c>
      <c r="B455" s="16" t="s">
        <v>484</v>
      </c>
      <c r="C455" s="16">
        <v>1</v>
      </c>
      <c r="D455" s="16" t="s">
        <v>71</v>
      </c>
      <c r="E455" s="16" t="s">
        <v>477</v>
      </c>
      <c r="F455" s="16">
        <v>2421199</v>
      </c>
      <c r="G455" s="16">
        <v>1199199</v>
      </c>
      <c r="H455" s="13">
        <v>0.49530000000000002</v>
      </c>
      <c r="I455" s="16">
        <v>529586</v>
      </c>
      <c r="J455" s="20"/>
      <c r="K455" s="17">
        <f t="shared" si="28"/>
        <v>1210599.5</v>
      </c>
      <c r="L455" s="17">
        <f t="shared" si="29"/>
        <v>4.8699012319471189</v>
      </c>
      <c r="M455" s="17">
        <f t="shared" si="30"/>
        <v>0.20534297357816697</v>
      </c>
      <c r="N455" s="20"/>
      <c r="O455" s="17" t="s">
        <v>238</v>
      </c>
      <c r="P455" s="17">
        <f t="shared" si="31"/>
        <v>2</v>
      </c>
      <c r="Q455" s="9">
        <v>1</v>
      </c>
      <c r="R455" s="9">
        <v>1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</row>
    <row r="456" spans="1:27" x14ac:dyDescent="0.25">
      <c r="A456" s="1" t="s">
        <v>235</v>
      </c>
      <c r="B456" s="8" t="s">
        <v>235</v>
      </c>
      <c r="C456" s="16">
        <v>1</v>
      </c>
      <c r="D456" s="16" t="s">
        <v>71</v>
      </c>
      <c r="E456" s="16" t="s">
        <v>8</v>
      </c>
      <c r="F456" s="16">
        <v>2752037</v>
      </c>
      <c r="G456" s="16">
        <v>1440573</v>
      </c>
      <c r="H456" s="13">
        <v>0.52349999999999997</v>
      </c>
      <c r="I456" s="16">
        <v>120386</v>
      </c>
      <c r="J456" s="20"/>
      <c r="K456" s="16">
        <f t="shared" si="28"/>
        <v>1376018.5</v>
      </c>
      <c r="L456" s="9">
        <f t="shared" si="29"/>
        <v>5.5353353345445999</v>
      </c>
      <c r="M456" s="9">
        <f t="shared" si="30"/>
        <v>0.18065752832701173</v>
      </c>
      <c r="N456" s="20"/>
      <c r="O456" s="16" t="s">
        <v>238</v>
      </c>
      <c r="P456" s="16">
        <f t="shared" si="31"/>
        <v>2</v>
      </c>
      <c r="Q456" s="9">
        <v>1</v>
      </c>
      <c r="R456" s="9">
        <v>1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</row>
    <row r="457" spans="1:27" x14ac:dyDescent="0.25">
      <c r="H457" s="13"/>
      <c r="J457" s="4"/>
      <c r="K457" s="2"/>
      <c r="L457" s="2"/>
      <c r="M457" s="2"/>
      <c r="N457" s="4"/>
    </row>
    <row r="458" spans="1:27" x14ac:dyDescent="0.25">
      <c r="H458" s="13"/>
      <c r="J458" s="4"/>
      <c r="K458" s="2"/>
      <c r="L458" s="2"/>
      <c r="M458" s="2"/>
      <c r="N458" s="4"/>
    </row>
    <row r="459" spans="1:27" x14ac:dyDescent="0.25">
      <c r="H459" s="13"/>
      <c r="J459" s="4"/>
      <c r="K459" s="2"/>
      <c r="L459" s="2"/>
      <c r="M459" s="2"/>
      <c r="N459" s="4"/>
    </row>
    <row r="460" spans="1:27" x14ac:dyDescent="0.25">
      <c r="H460" s="13"/>
      <c r="J460" s="4"/>
      <c r="K460" s="2"/>
      <c r="L460" s="2"/>
      <c r="M460" s="2"/>
      <c r="N460" s="4"/>
    </row>
    <row r="461" spans="1:27" x14ac:dyDescent="0.25">
      <c r="H461" s="13"/>
      <c r="J461" s="4"/>
      <c r="K461" s="2"/>
      <c r="L461" s="2"/>
      <c r="M461" s="2"/>
      <c r="N461" s="4"/>
    </row>
    <row r="462" spans="1:27" x14ac:dyDescent="0.25">
      <c r="H462" s="13"/>
      <c r="J462" s="4"/>
      <c r="K462" s="2"/>
      <c r="L462" s="2"/>
      <c r="M462" s="2"/>
      <c r="N462" s="4"/>
    </row>
    <row r="463" spans="1:27" x14ac:dyDescent="0.25">
      <c r="H463" s="13"/>
      <c r="J463" s="4"/>
      <c r="K463" s="2"/>
      <c r="L463" s="2"/>
      <c r="M463" s="2"/>
      <c r="N463" s="4"/>
    </row>
    <row r="464" spans="1:27" x14ac:dyDescent="0.25">
      <c r="H464" s="13"/>
      <c r="J464" s="4"/>
      <c r="K464" s="2"/>
      <c r="L464" s="2"/>
      <c r="M464" s="2"/>
      <c r="N464" s="4"/>
    </row>
    <row r="465" spans="8:14" x14ac:dyDescent="0.25">
      <c r="H465" s="13"/>
      <c r="J465" s="4"/>
      <c r="K465" s="2"/>
      <c r="L465" s="2"/>
      <c r="M465" s="2"/>
      <c r="N465" s="4"/>
    </row>
    <row r="466" spans="8:14" x14ac:dyDescent="0.25">
      <c r="H466" s="13"/>
      <c r="J466" s="4"/>
      <c r="K466" s="2"/>
      <c r="L466" s="2"/>
      <c r="M466" s="2"/>
      <c r="N466" s="4"/>
    </row>
    <row r="467" spans="8:14" x14ac:dyDescent="0.25">
      <c r="H467" s="13"/>
      <c r="J467" s="4"/>
      <c r="K467" s="2"/>
      <c r="L467" s="2"/>
      <c r="M467" s="2"/>
      <c r="N467" s="4"/>
    </row>
    <row r="468" spans="8:14" x14ac:dyDescent="0.25">
      <c r="H468" s="13"/>
      <c r="J468" s="4"/>
      <c r="K468" s="2"/>
      <c r="L468" s="2"/>
      <c r="M468" s="2"/>
      <c r="N468" s="4"/>
    </row>
    <row r="469" spans="8:14" x14ac:dyDescent="0.25">
      <c r="H469" s="13"/>
      <c r="J469" s="4"/>
      <c r="K469" s="2"/>
      <c r="L469" s="2"/>
      <c r="M469" s="2"/>
      <c r="N469" s="4"/>
    </row>
    <row r="470" spans="8:14" x14ac:dyDescent="0.25">
      <c r="H470" s="13"/>
      <c r="J470" s="4"/>
      <c r="K470" s="2"/>
      <c r="L470" s="2"/>
      <c r="M470" s="2"/>
      <c r="N470" s="4"/>
    </row>
    <row r="471" spans="8:14" x14ac:dyDescent="0.25">
      <c r="H471" s="13"/>
      <c r="J471" s="4"/>
      <c r="K471" s="2"/>
      <c r="L471" s="2"/>
      <c r="M471" s="2"/>
      <c r="N471" s="4"/>
    </row>
    <row r="472" spans="8:14" x14ac:dyDescent="0.25">
      <c r="H472" s="13"/>
      <c r="J472" s="4"/>
      <c r="K472" s="2"/>
      <c r="L472" s="2"/>
      <c r="M472" s="2"/>
      <c r="N472" s="4"/>
    </row>
    <row r="473" spans="8:14" x14ac:dyDescent="0.25">
      <c r="H473" s="13"/>
      <c r="J473" s="4"/>
      <c r="K473" s="2"/>
      <c r="L473" s="2"/>
      <c r="M473" s="2"/>
      <c r="N473" s="4"/>
    </row>
    <row r="474" spans="8:14" x14ac:dyDescent="0.25">
      <c r="H474" s="13"/>
      <c r="J474" s="4"/>
      <c r="K474" s="2"/>
      <c r="L474" s="2"/>
      <c r="M474" s="2"/>
      <c r="N474" s="4"/>
    </row>
    <row r="475" spans="8:14" x14ac:dyDescent="0.25">
      <c r="H475" s="13"/>
      <c r="J475" s="4"/>
      <c r="K475" s="2"/>
      <c r="L475" s="2"/>
      <c r="M475" s="2"/>
      <c r="N475" s="4"/>
    </row>
    <row r="476" spans="8:14" x14ac:dyDescent="0.25">
      <c r="H476" s="13"/>
      <c r="J476" s="4"/>
      <c r="K476" s="2"/>
      <c r="L476" s="2"/>
      <c r="M476" s="2"/>
      <c r="N476" s="4"/>
    </row>
    <row r="477" spans="8:14" x14ac:dyDescent="0.25">
      <c r="H477" s="13"/>
      <c r="J477" s="4"/>
      <c r="K477" s="2"/>
      <c r="L477" s="2"/>
      <c r="M477" s="2"/>
      <c r="N477" s="4"/>
    </row>
    <row r="478" spans="8:14" x14ac:dyDescent="0.25">
      <c r="H478" s="13"/>
      <c r="J478" s="4"/>
      <c r="K478" s="2"/>
      <c r="L478" s="2"/>
      <c r="M478" s="2"/>
      <c r="N478" s="4"/>
    </row>
    <row r="479" spans="8:14" x14ac:dyDescent="0.25">
      <c r="H479" s="13"/>
      <c r="J479" s="4"/>
      <c r="K479" s="2"/>
      <c r="L479" s="2"/>
      <c r="M479" s="2"/>
      <c r="N479" s="4"/>
    </row>
    <row r="480" spans="8:14" x14ac:dyDescent="0.25">
      <c r="H480" s="13"/>
      <c r="J480" s="4"/>
      <c r="K480" s="2"/>
      <c r="L480" s="2"/>
      <c r="M480" s="2"/>
      <c r="N480" s="4"/>
    </row>
    <row r="481" spans="8:14" x14ac:dyDescent="0.25">
      <c r="H481" s="13"/>
      <c r="J481" s="4"/>
      <c r="K481" s="2"/>
      <c r="L481" s="2"/>
      <c r="M481" s="2"/>
      <c r="N481" s="4"/>
    </row>
    <row r="482" spans="8:14" x14ac:dyDescent="0.25">
      <c r="H482" s="13"/>
      <c r="J482" s="4"/>
      <c r="K482" s="2"/>
      <c r="L482" s="2"/>
      <c r="M482" s="2"/>
      <c r="N482" s="4"/>
    </row>
    <row r="483" spans="8:14" x14ac:dyDescent="0.25">
      <c r="H483" s="13"/>
      <c r="J483" s="4"/>
      <c r="K483" s="2"/>
      <c r="L483" s="2"/>
      <c r="M483" s="2"/>
      <c r="N483" s="4"/>
    </row>
    <row r="484" spans="8:14" x14ac:dyDescent="0.25">
      <c r="H484" s="13"/>
      <c r="J484" s="4"/>
      <c r="K484" s="2"/>
      <c r="L484" s="2"/>
      <c r="M484" s="2"/>
      <c r="N484" s="4"/>
    </row>
    <row r="485" spans="8:14" x14ac:dyDescent="0.25">
      <c r="H485" s="13"/>
      <c r="J485" s="4"/>
      <c r="K485" s="2"/>
      <c r="L485" s="2"/>
      <c r="M485" s="2"/>
      <c r="N485" s="4"/>
    </row>
    <row r="486" spans="8:14" x14ac:dyDescent="0.25">
      <c r="H486" s="13"/>
      <c r="J486" s="4"/>
      <c r="K486" s="2"/>
      <c r="L486" s="2"/>
      <c r="M486" s="2"/>
      <c r="N486" s="4"/>
    </row>
    <row r="487" spans="8:14" x14ac:dyDescent="0.25">
      <c r="H487" s="13"/>
      <c r="J487" s="4"/>
      <c r="K487" s="2"/>
      <c r="L487" s="2"/>
      <c r="M487" s="2"/>
      <c r="N487" s="4"/>
    </row>
    <row r="488" spans="8:14" x14ac:dyDescent="0.25">
      <c r="H488" s="13"/>
      <c r="J488" s="4"/>
      <c r="K488" s="2"/>
      <c r="L488" s="2"/>
      <c r="M488" s="2"/>
      <c r="N488" s="4"/>
    </row>
    <row r="489" spans="8:14" x14ac:dyDescent="0.25">
      <c r="H489" s="13"/>
      <c r="J489" s="4"/>
      <c r="K489" s="2"/>
      <c r="L489" s="2"/>
      <c r="M489" s="2"/>
      <c r="N489" s="4"/>
    </row>
    <row r="490" spans="8:14" x14ac:dyDescent="0.25">
      <c r="H490" s="13"/>
      <c r="J490" s="4"/>
      <c r="K490" s="2"/>
      <c r="L490" s="2"/>
      <c r="M490" s="2"/>
      <c r="N490" s="4"/>
    </row>
    <row r="491" spans="8:14" x14ac:dyDescent="0.25">
      <c r="H491" s="13"/>
      <c r="J491" s="4"/>
      <c r="K491" s="2"/>
      <c r="L491" s="2"/>
      <c r="M491" s="2"/>
      <c r="N491" s="4"/>
    </row>
    <row r="492" spans="8:14" x14ac:dyDescent="0.25">
      <c r="H492" s="13"/>
      <c r="J492" s="4"/>
      <c r="K492" s="2"/>
      <c r="L492" s="2"/>
      <c r="M492" s="2"/>
      <c r="N492" s="4"/>
    </row>
    <row r="493" spans="8:14" x14ac:dyDescent="0.25">
      <c r="H493" s="13"/>
      <c r="J493" s="4"/>
      <c r="K493" s="2"/>
      <c r="L493" s="2"/>
      <c r="M493" s="2"/>
      <c r="N493" s="4"/>
    </row>
    <row r="494" spans="8:14" x14ac:dyDescent="0.25">
      <c r="H494" s="13"/>
      <c r="J494" s="4"/>
      <c r="K494" s="2"/>
      <c r="L494" s="2"/>
      <c r="M494" s="2"/>
      <c r="N494" s="4"/>
    </row>
    <row r="495" spans="8:14" x14ac:dyDescent="0.25">
      <c r="H495" s="13"/>
      <c r="J495" s="4"/>
      <c r="K495" s="2"/>
      <c r="L495" s="2"/>
      <c r="M495" s="2"/>
      <c r="N495" s="4"/>
    </row>
    <row r="496" spans="8:14" x14ac:dyDescent="0.25">
      <c r="H496" s="13"/>
      <c r="J496" s="4"/>
      <c r="K496" s="2"/>
      <c r="L496" s="2"/>
      <c r="M496" s="2"/>
      <c r="N496" s="4"/>
    </row>
    <row r="497" spans="8:14" x14ac:dyDescent="0.25">
      <c r="H497" s="13"/>
      <c r="J497" s="4"/>
      <c r="K497" s="2"/>
      <c r="L497" s="2"/>
      <c r="M497" s="2"/>
      <c r="N497" s="4"/>
    </row>
    <row r="498" spans="8:14" x14ac:dyDescent="0.25">
      <c r="H498" s="13"/>
      <c r="J498" s="4"/>
      <c r="K498" s="2"/>
      <c r="L498" s="2"/>
      <c r="M498" s="2"/>
      <c r="N498" s="4"/>
    </row>
    <row r="499" spans="8:14" x14ac:dyDescent="0.25">
      <c r="H499" s="13"/>
      <c r="J499" s="4"/>
      <c r="K499" s="2"/>
      <c r="L499" s="2"/>
      <c r="M499" s="2"/>
      <c r="N499" s="4"/>
    </row>
    <row r="500" spans="8:14" x14ac:dyDescent="0.25">
      <c r="H500" s="13"/>
      <c r="J500" s="4"/>
      <c r="K500" s="2"/>
      <c r="L500" s="2"/>
      <c r="M500" s="2"/>
      <c r="N500" s="4"/>
    </row>
  </sheetData>
  <autoFilter ref="A2:AA500">
    <sortState ref="A3:AA500">
      <sortCondition ref="L2:L500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2014-07-27T17:57:05Z</dcterms:created>
  <dcterms:modified xsi:type="dcterms:W3CDTF">2016-01-13T17:00:31Z</dcterms:modified>
</cp:coreProperties>
</file>